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https://myoffice.accenture.com/personal/kristi_d_miller_accenture_com/Documents/Desktop/Arizona/AHCCCS/Eligibility NEW SYSTEM 2026/"/>
    </mc:Choice>
  </mc:AlternateContent>
  <xr:revisionPtr revIDLastSave="0" documentId="8_{3E04F9F2-4E8A-414F-BE43-EEE6345D2DAC}" xr6:coauthVersionLast="47" xr6:coauthVersionMax="47" xr10:uidLastSave="{00000000-0000-0000-0000-000000000000}"/>
  <bookViews>
    <workbookView xWindow="-110" yWindow="-110" windowWidth="19420" windowHeight="11500" activeTab="2"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_FilterDatabase" localSheetId="3" hidden="1">'Solution Deliverables'!$A$8:$E$109</definedName>
    <definedName name="_xlnm.Print_Area" localSheetId="3">'Solution Deliverables'!$A:$E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7" l="1"/>
  <c r="H8" i="7" l="1"/>
  <c r="H20" i="7" l="1"/>
  <c r="H18" i="7" l="1"/>
  <c r="B22" i="7"/>
  <c r="B12" i="1" s="1"/>
  <c r="B13" i="1" s="1"/>
  <c r="H9" i="7" l="1"/>
  <c r="H10" i="7"/>
  <c r="H13" i="7"/>
  <c r="H11" i="7"/>
  <c r="H14" i="7"/>
  <c r="H16" i="7"/>
  <c r="H12" i="7"/>
  <c r="H17" i="7"/>
  <c r="G22" i="7" l="1"/>
  <c r="G12" i="1" s="1"/>
  <c r="G13" i="1" s="1"/>
  <c r="F22" i="7"/>
  <c r="F12" i="1" s="1"/>
  <c r="F13" i="1" s="1"/>
  <c r="D22" i="7"/>
  <c r="D12" i="1" s="1"/>
  <c r="D13" i="1" s="1"/>
  <c r="E22" i="7"/>
  <c r="E12" i="1" s="1"/>
  <c r="E13" i="1" s="1"/>
  <c r="H15" i="7"/>
  <c r="C22" i="7" l="1"/>
  <c r="C12" i="1" s="1"/>
  <c r="C13" i="1" s="1"/>
  <c r="B15" i="1" s="1"/>
  <c r="H22" i="7" l="1"/>
</calcChain>
</file>

<file path=xl/sharedStrings.xml><?xml version="1.0" encoding="utf-8"?>
<sst xmlns="http://schemas.openxmlformats.org/spreadsheetml/2006/main" count="292" uniqueCount="212">
  <si>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</si>
  <si>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</si>
  <si>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</si>
  <si>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</si>
  <si>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</si>
  <si>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</si>
  <si>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</si>
  <si>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</si>
  <si>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</si>
  <si>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</si>
  <si>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</si>
  <si>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</si>
  <si>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</si>
  <si>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</si>
  <si>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</si>
  <si>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</si>
  <si>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</si>
  <si>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</si>
  <si>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</si>
  <si>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</si>
  <si>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</si>
  <si>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</si>
  <si>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</si>
  <si>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</si>
  <si>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</si>
  <si>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</si>
  <si>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</si>
  <si>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</si>
  <si>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</si>
  <si>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</si>
  <si>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</si>
  <si>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</si>
  <si>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</si>
  <si>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</si>
  <si>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</si>
  <si>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</si>
  <si>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</si>
  <si>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</si>
  <si>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</si>
  <si>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</si>
  <si>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t>*For Development: No travel should be assumed</t>
  </si>
  <si>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</si>
  <si>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</si>
  <si>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</si>
  <si>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</si>
  <si>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</si>
  <si>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</si>
  <si>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</si>
  <si>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</si>
  <si>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</si>
  <si>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t xml:space="preserve">d.   Project Management Plan </t>
  </si>
  <si>
    <t>e.   Communications Management Plan</t>
  </si>
  <si>
    <t>a.   System Change Plan</t>
  </si>
  <si>
    <t>b.   Data Management Plan</t>
  </si>
  <si>
    <t>c.   Environmental Monitoring Plan</t>
  </si>
  <si>
    <t>d.   System Maintenance Support Plan (SysMSP)</t>
  </si>
  <si>
    <t xml:space="preserve">e.   Business Design / System Design Document (BD/SDD) </t>
  </si>
  <si>
    <t xml:space="preserve">c.   Training Curriculum </t>
  </si>
  <si>
    <t>e.   Release Management Plan</t>
  </si>
  <si>
    <t xml:space="preserve">d.   Testing acceptance signoff </t>
  </si>
  <si>
    <t>e.   Quality Management Plan (QMP)</t>
  </si>
  <si>
    <t>d.   Performance Management Plan</t>
  </si>
  <si>
    <t>e.   Continuance of Operations Program (COOP)</t>
  </si>
  <si>
    <t>e.    Transition Plan</t>
  </si>
  <si>
    <t>8.  Certification</t>
  </si>
  <si>
    <t>a.  Outcome Measures for Eligibility Solution</t>
  </si>
  <si>
    <t xml:space="preserve">b.  Certification Management Plan </t>
  </si>
  <si>
    <t>Table 1: Position Titles and Rates</t>
  </si>
  <si>
    <t>Position Title</t>
  </si>
  <si>
    <t>Maximum HOURLY Billable Rate Per Position</t>
  </si>
  <si>
    <t>Example - Analyst</t>
  </si>
  <si>
    <t>Organizes collected data; analyzes data; assist in developing reports.</t>
  </si>
  <si>
    <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</si>
  <si>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f.    Data Conversion Plan</t>
  </si>
  <si>
    <t>g.   Resource Management Plan</t>
  </si>
  <si>
    <t>g.   Risk Management Plan</t>
  </si>
  <si>
    <t>f.    Infrastructure Build Complete</t>
  </si>
  <si>
    <t xml:space="preserve">f.    Mock Conversion 1 </t>
  </si>
  <si>
    <t>g.   Mock Conversion 2</t>
  </si>
  <si>
    <t>h.   Mock Conversion 3</t>
  </si>
  <si>
    <t>i.   Mock Conversion 4</t>
  </si>
  <si>
    <t>f.    Program Integrity Program Plan</t>
  </si>
  <si>
    <t xml:space="preserve">g. Production Go Live - Operation Readiness Testing </t>
  </si>
  <si>
    <t>Monthly Reports</t>
  </si>
  <si>
    <t xml:space="preserve">Document Management Report </t>
  </si>
  <si>
    <t>1.     Project Management (Weekly and on-going as defined)</t>
  </si>
  <si>
    <t xml:space="preserve">a.    Weekly Project Planning/Status Meetings </t>
  </si>
  <si>
    <t>b.    Develop milestone schedule. (weekly, monthly and quarterly)</t>
  </si>
  <si>
    <t>c.    Contributions to the overall project plan maintained by AHCCCS</t>
  </si>
  <si>
    <t xml:space="preserve">2.     Business rules engine analysis and system requirements </t>
  </si>
  <si>
    <t xml:space="preserve">a.    Baseline Review (includes Project Start-Up, Administrative &amp; Baseline Reviews) </t>
  </si>
  <si>
    <t>b.    Requirements Traceability Matrix</t>
  </si>
  <si>
    <t xml:space="preserve">3.    System Design </t>
  </si>
  <si>
    <t xml:space="preserve">4.     Development Complete </t>
  </si>
  <si>
    <t>a.    Implementation Plan</t>
  </si>
  <si>
    <t>b.    User training plan</t>
  </si>
  <si>
    <t>d.    Business Continuity, Cyber Incident Response, &amp; Disaster Recovery Plan (BC/CIR/DR)</t>
  </si>
  <si>
    <t xml:space="preserve">5.     Testing and Evaluation </t>
  </si>
  <si>
    <t>a.    Test Management Plan (TMP)</t>
  </si>
  <si>
    <t>b.    Validation of test reporting</t>
  </si>
  <si>
    <t>c.    Error reporting and remediation planning for test stages</t>
  </si>
  <si>
    <t xml:space="preserve">6.     Implementation </t>
  </si>
  <si>
    <t>a.    Implementation/Roll out plan to include dashboard reporting.</t>
  </si>
  <si>
    <t>b.    Validation of production reports</t>
  </si>
  <si>
    <t>c.    Ongoing error reporting</t>
  </si>
  <si>
    <t xml:space="preserve">7.     Post Implementation </t>
  </si>
  <si>
    <t>a.     Post implementation plan for both AHCCCS and ServiceNow</t>
  </si>
  <si>
    <t>b.     Post implementation documentation delivery</t>
  </si>
  <si>
    <t>c.     Post implementation support/maintenance plan</t>
  </si>
  <si>
    <t>d.     Error reporting and remediation planning</t>
  </si>
  <si>
    <t>9.     IV&amp;V Coordination and Reporting  (This is an ongoing requirement from date of contraction implementation through System Certification by CMS).</t>
  </si>
  <si>
    <t>a.     Timely response to all request from IV&amp;V</t>
  </si>
  <si>
    <t>b.     Quarterly reporting</t>
  </si>
  <si>
    <t>c.      Milestone reporting</t>
  </si>
  <si>
    <t>Community Manager</t>
  </si>
  <si>
    <t>Web Designer</t>
  </si>
  <si>
    <t>User Experience (UX)</t>
  </si>
  <si>
    <t>Enterprise Architect</t>
  </si>
  <si>
    <t>Information Architect</t>
  </si>
  <si>
    <t>Business Analyst</t>
  </si>
  <si>
    <t>User Experience (UX) Junior</t>
  </si>
  <si>
    <t>Web Developer</t>
  </si>
  <si>
    <t>Database Developer</t>
  </si>
  <si>
    <t>Interface Developer</t>
  </si>
  <si>
    <t>Systems Integrator</t>
  </si>
  <si>
    <t>Programmer Analyst</t>
  </si>
  <si>
    <t>Content Manger</t>
  </si>
  <si>
    <t>User Interface (UI) Analyst</t>
  </si>
  <si>
    <t>Multimedia Developer</t>
  </si>
  <si>
    <t>Web Developer Junior</t>
  </si>
  <si>
    <t>Database Developer Junior</t>
  </si>
  <si>
    <t>Interface Developer Junior</t>
  </si>
  <si>
    <t>Programmer Analyst Junior</t>
  </si>
  <si>
    <t>User Interface (UI) Analyst Junior</t>
  </si>
  <si>
    <t>Multimedia Developer Junior</t>
  </si>
  <si>
    <t>Systems Administrator</t>
  </si>
  <si>
    <t>Database Administrator</t>
  </si>
  <si>
    <t>Usability Specialist</t>
  </si>
  <si>
    <t>Content Strategist</t>
  </si>
  <si>
    <t>Content Designer</t>
  </si>
  <si>
    <t>Service Desk Analyst</t>
  </si>
  <si>
    <t>Technical Trainer</t>
  </si>
  <si>
    <t>Technical Writing Specialist</t>
  </si>
  <si>
    <t>Project Manager (PM)</t>
  </si>
  <si>
    <t>Business Process Improvement Manager</t>
  </si>
  <si>
    <t>Business Process Analyst</t>
  </si>
  <si>
    <t>DevOps Engineer</t>
  </si>
  <si>
    <t>Systems Administrator Junior</t>
  </si>
  <si>
    <t>Database Administrator Junior</t>
  </si>
  <si>
    <t>DevOps Engineer Junior</t>
  </si>
  <si>
    <t>Quality Assurance Manager</t>
  </si>
  <si>
    <t>Quality Assurance Analyst</t>
  </si>
  <si>
    <t>Quality Assurance Tester</t>
  </si>
  <si>
    <t>Quality Assurance Tester Junior</t>
  </si>
  <si>
    <t>Developer</t>
  </si>
  <si>
    <t>Web Architect</t>
  </si>
  <si>
    <t>Application Integration Specialist</t>
  </si>
  <si>
    <t>Business Requirements Analyst</t>
  </si>
  <si>
    <t>Developer Junior</t>
  </si>
  <si>
    <t>Platform Architecture</t>
  </si>
  <si>
    <t>Sr. Project Manager</t>
  </si>
  <si>
    <t>Interaction Architect 
(Interaction Designer or Human Interaction Engineer)</t>
  </si>
  <si>
    <t xml:space="preserve">This activity is broken down in a monthly basis starting in line 80 </t>
  </si>
  <si>
    <t>month 2</t>
  </si>
  <si>
    <t>month 3</t>
  </si>
  <si>
    <t>month 6</t>
  </si>
  <si>
    <t>month 5</t>
  </si>
  <si>
    <t>month 8</t>
  </si>
  <si>
    <t>month 21</t>
  </si>
  <si>
    <t>month 9</t>
  </si>
  <si>
    <t>month 7</t>
  </si>
  <si>
    <t>month 4</t>
  </si>
  <si>
    <t>month 12</t>
  </si>
  <si>
    <t>month 20</t>
  </si>
  <si>
    <t>month 10</t>
  </si>
  <si>
    <t>month 18</t>
  </si>
  <si>
    <t>month 15</t>
  </si>
  <si>
    <t>month 14</t>
  </si>
  <si>
    <t>month 16</t>
  </si>
  <si>
    <t>month 22</t>
  </si>
  <si>
    <t>month 25</t>
  </si>
  <si>
    <t>month 23</t>
  </si>
  <si>
    <t>month 24</t>
  </si>
  <si>
    <t>month 26</t>
  </si>
  <si>
    <t>month 11</t>
  </si>
  <si>
    <t>month 17</t>
  </si>
  <si>
    <t>month 1</t>
  </si>
  <si>
    <t>month 13</t>
  </si>
  <si>
    <t>month 19</t>
  </si>
  <si>
    <t>j.   Mock Conversion 5</t>
  </si>
  <si>
    <t xml:space="preserve"> </t>
  </si>
  <si>
    <t>Please refer to the Master agreement rate card for role descriptions</t>
  </si>
  <si>
    <t>Business Analyst Manager</t>
  </si>
  <si>
    <t>Business Analyst Specialist</t>
  </si>
  <si>
    <t>Program Director</t>
  </si>
  <si>
    <t>Subject Matter Expert</t>
  </si>
  <si>
    <t>Sr Solutions Developer</t>
  </si>
  <si>
    <t>Quality Assurance Specialist</t>
  </si>
  <si>
    <t>Monthly Reports (System Design)</t>
  </si>
  <si>
    <t>Monthly Reports (Development)</t>
  </si>
  <si>
    <t>f.   Interface Management Plan</t>
  </si>
  <si>
    <t>g.   Data Integration / Interface Design and Control Document (DIID&amp;CD)</t>
  </si>
  <si>
    <t>h.   System Security &amp; Privacy Plan (SSPP)</t>
  </si>
  <si>
    <t>i.    Integration Management Plan</t>
  </si>
  <si>
    <t>j.   Data Mapping and Transformation Specifications</t>
  </si>
  <si>
    <t>g.    Technical Architecture Detailed Description (DTAP)</t>
  </si>
  <si>
    <t>Accenture LLP</t>
  </si>
  <si>
    <r>
      <t xml:space="preserve">*For Requirements Section of the Scope of Work: </t>
    </r>
    <r>
      <rPr>
        <b/>
        <sz val="12"/>
        <color theme="1"/>
        <rFont val="Arial"/>
        <family val="2"/>
      </rPr>
      <t>1-2 trips for each State</t>
    </r>
  </si>
  <si>
    <r>
      <t xml:space="preserve">*For Testing the System: </t>
    </r>
    <r>
      <rPr>
        <b/>
        <sz val="12"/>
        <color theme="1"/>
        <rFont val="Arial"/>
        <family val="2"/>
      </rPr>
      <t xml:space="preserve">1 trip </t>
    </r>
    <r>
      <rPr>
        <sz val="11"/>
        <color theme="1"/>
        <rFont val="Arial"/>
        <family val="2"/>
      </rPr>
      <t>should be assumed for</t>
    </r>
    <r>
      <rPr>
        <b/>
        <sz val="12"/>
        <color theme="1"/>
        <rFont val="Arial"/>
        <family val="2"/>
      </rPr>
      <t xml:space="preserve"> each State</t>
    </r>
  </si>
  <si>
    <r>
      <t xml:space="preserve">*For Implementation of the System: </t>
    </r>
    <r>
      <rPr>
        <b/>
        <sz val="12"/>
        <color theme="1"/>
        <rFont val="Arial"/>
        <family val="2"/>
      </rPr>
      <t>1-2 trips</t>
    </r>
    <r>
      <rPr>
        <sz val="11"/>
        <color theme="1"/>
        <rFont val="Arial"/>
        <family val="2"/>
      </rPr>
      <t xml:space="preserve"> should be assumed for </t>
    </r>
    <r>
      <rPr>
        <b/>
        <sz val="12"/>
        <color theme="1"/>
        <rFont val="Arial"/>
        <family val="2"/>
      </rPr>
      <t>each State</t>
    </r>
  </si>
  <si>
    <r>
      <t xml:space="preserve">*For Training: </t>
    </r>
    <r>
      <rPr>
        <b/>
        <sz val="12"/>
        <color theme="1"/>
        <rFont val="Arial"/>
        <family val="2"/>
      </rPr>
      <t>1-2 trips</t>
    </r>
    <r>
      <rPr>
        <sz val="11"/>
        <color theme="1"/>
        <rFont val="Arial"/>
        <family val="2"/>
      </rPr>
      <t xml:space="preserve"> should be assumed for </t>
    </r>
    <r>
      <rPr>
        <b/>
        <sz val="12"/>
        <color theme="1"/>
        <rFont val="Arial"/>
        <family val="2"/>
      </rPr>
      <t>each State</t>
    </r>
  </si>
  <si>
    <r>
      <t>*The duration should be assumed to be</t>
    </r>
    <r>
      <rPr>
        <sz val="11"/>
        <color rgb="FFFF0000"/>
        <rFont val="Arial"/>
        <family val="2"/>
      </rPr>
      <t xml:space="preserve"> 2-3 days per trip</t>
    </r>
    <r>
      <rPr>
        <sz val="11"/>
        <color theme="1"/>
        <rFont val="Arial"/>
        <family val="2"/>
      </rPr>
      <t xml:space="preserve"> for each State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</si>
</sst>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22">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sz val="10"/>
      <color theme="1"/>
      <name val="Calibri"/>
      <family val="2"/>
      <scheme val="minor"/>
    </font>
    <font>
      <sz val="8"/>
      <name val="Arial"/>
      <family val="2"/>
    </font>
    <font>
      <sz val="11"/>
      <name val="Arial"/>
      <family val="2"/>
    </font>
    <font>
      <i/>
      <sz val="11"/>
      <color theme="1"/>
      <name val="Arial"/>
      <family val="2"/>
    </font>
    <font>
      <b/>
      <sz val="11"/>
      <color rgb="FF000000"/>
      <name val="Arial"/>
      <family val="2"/>
    </font>
    <font>
      <sz val="11"/>
      <color rgb="FF000000"/>
      <name val="Arial"/>
      <family val="2"/>
    </font>
    <font>
      <b/>
      <sz val="12"/>
      <color theme="1"/>
      <name val="Arial"/>
      <family val="2"/>
    </font>
    <font>
      <sz val="11"/>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5" fillId="0" borderId="0"/>
    <xf numFmtId="43" fontId="1" fillId="0" borderId="0" applyFont="0" applyFill="0" applyBorder="0" applyAlignment="0" applyProtection="0"/>
  </cellStyleXfs>
  <cellXfs count="116">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0" borderId="0" xfId="0" applyFont="1" applyAlignment="1">
      <alignment horizontal="left" vertical="center" indent="5"/>
    </xf>
    <xf numFmtId="0" fontId="6" fillId="0" borderId="0" xfId="0" applyFont="1" applyAlignment="1">
      <alignment horizontal="left" vertical="center" indent="5"/>
    </xf>
    <xf numFmtId="0" fontId="8" fillId="0" borderId="0" xfId="0" applyFont="1" applyAlignment="1">
      <alignment horizont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0" fillId="0" borderId="0" xfId="0" applyAlignment="1">
      <alignment wrapText="1"/>
    </xf>
    <xf numFmtId="0" fontId="10" fillId="0" borderId="1" xfId="0" applyFont="1" applyBorder="1" applyAlignment="1">
      <alignment horizontal="left" vertical="center" wrapText="1"/>
    </xf>
    <xf numFmtId="0" fontId="13" fillId="0" borderId="1" xfId="0" applyFont="1" applyBorder="1" applyAlignment="1">
      <alignment wrapText="1"/>
    </xf>
    <xf numFmtId="0" fontId="13" fillId="0" borderId="1" xfId="0" applyFont="1" applyBorder="1"/>
    <xf numFmtId="0" fontId="14" fillId="0" borderId="1" xfId="0" applyFont="1" applyBorder="1"/>
    <xf numFmtId="0" fontId="0" fillId="0" borderId="0" xfId="0" applyAlignment="1">
      <alignment vertical="top" wrapText="1"/>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49" fontId="3" fillId="0" borderId="17" xfId="2" applyNumberFormat="1" applyFont="1" applyFill="1" applyBorder="1" applyAlignment="1" applyProtection="1">
      <alignment horizontal="center" vertical="top" wrapText="1"/>
      <protection locked="0" hidden="1"/>
    </xf>
    <xf numFmtId="44" fontId="3" fillId="0" borderId="13" xfId="1" applyFont="1" applyBorder="1" applyAlignment="1">
      <alignment vertical="center"/>
    </xf>
    <xf numFmtId="0" fontId="14" fillId="0" borderId="1" xfId="0" applyFont="1" applyBorder="1" applyAlignment="1">
      <alignment horizontal="center"/>
    </xf>
    <xf numFmtId="9" fontId="13" fillId="0" borderId="1" xfId="2" applyFont="1" applyBorder="1" applyAlignment="1">
      <alignment horizontal="center"/>
    </xf>
    <xf numFmtId="164" fontId="14" fillId="0" borderId="1" xfId="4" applyNumberFormat="1" applyFont="1" applyBorder="1"/>
    <xf numFmtId="0" fontId="2" fillId="2" borderId="23" xfId="0" applyFont="1" applyFill="1" applyBorder="1" applyAlignment="1">
      <alignment horizontal="center" vertical="center" wrapText="1"/>
    </xf>
    <xf numFmtId="49" fontId="3" fillId="0" borderId="32" xfId="2" applyNumberFormat="1" applyFont="1" applyFill="1" applyBorder="1" applyAlignment="1" applyProtection="1">
      <alignment horizontal="center" vertical="top" wrapText="1"/>
      <protection locked="0" hidden="1"/>
    </xf>
    <xf numFmtId="49" fontId="17" fillId="2" borderId="3" xfId="3" applyNumberFormat="1" applyFont="1" applyFill="1" applyBorder="1" applyAlignment="1">
      <alignment horizontal="center" wrapText="1"/>
    </xf>
    <xf numFmtId="44" fontId="17" fillId="2" borderId="35" xfId="0" applyNumberFormat="1" applyFont="1" applyFill="1" applyBorder="1" applyAlignment="1">
      <alignment horizontal="center" wrapText="1"/>
    </xf>
    <xf numFmtId="44" fontId="17" fillId="0" borderId="32" xfId="1" applyFont="1" applyFill="1" applyBorder="1" applyAlignment="1" applyProtection="1">
      <alignment horizontal="center" vertical="center" wrapText="1"/>
      <protection locked="0" hidden="1"/>
    </xf>
    <xf numFmtId="44" fontId="17" fillId="0" borderId="17" xfId="1" applyFont="1" applyFill="1" applyBorder="1" applyAlignment="1" applyProtection="1">
      <alignment horizontal="center" vertical="center" wrapText="1"/>
      <protection locked="0" hidden="1"/>
    </xf>
    <xf numFmtId="164" fontId="14" fillId="0" borderId="1" xfId="4" applyNumberFormat="1" applyFont="1" applyFill="1" applyBorder="1"/>
    <xf numFmtId="43" fontId="3" fillId="0" borderId="0" xfId="0" applyNumberFormat="1" applyFont="1" applyAlignment="1">
      <alignment vertical="center"/>
    </xf>
    <xf numFmtId="164" fontId="14" fillId="4" borderId="1" xfId="4" applyNumberFormat="1" applyFont="1" applyFill="1" applyBorder="1"/>
    <xf numFmtId="165" fontId="3" fillId="4" borderId="1" xfId="1" applyNumberFormat="1" applyFont="1" applyFill="1" applyBorder="1" applyAlignment="1">
      <alignment vertical="center"/>
    </xf>
    <xf numFmtId="165" fontId="3" fillId="4" borderId="2" xfId="1" applyNumberFormat="1" applyFont="1" applyFill="1" applyBorder="1" applyAlignment="1">
      <alignment vertical="center"/>
    </xf>
    <xf numFmtId="165" fontId="3" fillId="5" borderId="1" xfId="1" applyNumberFormat="1" applyFont="1" applyFill="1" applyBorder="1" applyAlignment="1">
      <alignment vertical="center"/>
    </xf>
    <xf numFmtId="165" fontId="3" fillId="5" borderId="13" xfId="1" applyNumberFormat="1" applyFont="1" applyFill="1" applyBorder="1" applyAlignment="1">
      <alignment vertical="center"/>
    </xf>
    <xf numFmtId="44" fontId="3" fillId="4" borderId="1" xfId="1" applyFont="1" applyFill="1" applyBorder="1" applyAlignment="1">
      <alignment horizontal="center" vertical="center" wrapText="1"/>
    </xf>
    <xf numFmtId="44" fontId="3" fillId="4" borderId="2" xfId="1" applyFont="1" applyFill="1" applyBorder="1" applyAlignment="1">
      <alignment horizontal="center" vertical="center" wrapText="1"/>
    </xf>
    <xf numFmtId="44" fontId="2" fillId="4" borderId="3" xfId="1" applyFont="1" applyFill="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7" fillId="0" borderId="4" xfId="0" applyFont="1" applyBorder="1" applyAlignment="1">
      <alignment vertical="center" wrapText="1"/>
    </xf>
    <xf numFmtId="43" fontId="14" fillId="0" borderId="5" xfId="0" applyNumberFormat="1" applyFont="1" applyBorder="1" applyAlignment="1">
      <alignment horizontal="center"/>
    </xf>
    <xf numFmtId="43" fontId="14" fillId="0" borderId="6" xfId="0" applyNumberFormat="1" applyFont="1" applyBorder="1" applyAlignment="1">
      <alignment horizontal="center"/>
    </xf>
    <xf numFmtId="43" fontId="14" fillId="0" borderId="7" xfId="0" applyNumberFormat="1" applyFont="1" applyBorder="1" applyAlignment="1">
      <alignment horizontal="center"/>
    </xf>
    <xf numFmtId="49" fontId="3" fillId="0" borderId="24" xfId="2" applyNumberFormat="1" applyFont="1" applyFill="1" applyBorder="1" applyAlignment="1" applyProtection="1">
      <alignment horizontal="center" vertical="top" wrapText="1"/>
      <protection locked="0" hidden="1"/>
    </xf>
    <xf numFmtId="49" fontId="3" fillId="0" borderId="6" xfId="2" applyNumberFormat="1" applyFont="1" applyFill="1" applyBorder="1" applyAlignment="1" applyProtection="1">
      <alignment horizontal="center" vertical="top" wrapText="1"/>
      <protection locked="0" hidden="1"/>
    </xf>
    <xf numFmtId="49" fontId="3" fillId="0" borderId="20" xfId="2" applyNumberFormat="1" applyFont="1" applyFill="1" applyBorder="1" applyAlignment="1" applyProtection="1">
      <alignment horizontal="center" vertical="top" wrapText="1"/>
      <protection locked="0" hidden="1"/>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8" fillId="3" borderId="1" xfId="0" applyFont="1" applyFill="1" applyBorder="1" applyAlignment="1" applyProtection="1">
      <alignment horizontal="left" vertical="top" wrapText="1"/>
      <protection hidden="1"/>
    </xf>
    <xf numFmtId="0" fontId="16" fillId="0" borderId="1" xfId="0" applyFont="1" applyBorder="1" applyAlignment="1">
      <alignment horizontal="left" vertical="top" wrapText="1"/>
    </xf>
    <xf numFmtId="0" fontId="16" fillId="0" borderId="1" xfId="0" applyFont="1" applyBorder="1" applyAlignment="1">
      <alignment vertical="top" wrapText="1"/>
    </xf>
    <xf numFmtId="0" fontId="2" fillId="2" borderId="15" xfId="3" applyFont="1" applyFill="1" applyBorder="1" applyAlignment="1">
      <alignment horizontal="center" vertical="center"/>
    </xf>
    <xf numFmtId="0" fontId="2" fillId="2" borderId="19" xfId="3" applyFont="1" applyFill="1" applyBorder="1" applyAlignment="1">
      <alignment horizontal="center" vertical="center"/>
    </xf>
    <xf numFmtId="0" fontId="2" fillId="2" borderId="21" xfId="3" applyFont="1" applyFill="1" applyBorder="1" applyAlignment="1">
      <alignment horizontal="center" vertical="center"/>
    </xf>
    <xf numFmtId="0" fontId="2" fillId="2" borderId="28"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29" xfId="3"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49" fontId="17" fillId="2" borderId="33" xfId="3" applyNumberFormat="1" applyFont="1" applyFill="1" applyBorder="1" applyAlignment="1">
      <alignment horizontal="center" wrapText="1"/>
    </xf>
    <xf numFmtId="0" fontId="17" fillId="2" borderId="34" xfId="0" applyFont="1" applyFill="1" applyBorder="1" applyAlignment="1">
      <alignment horizontal="center" wrapText="1"/>
    </xf>
    <xf numFmtId="0" fontId="17" fillId="2" borderId="35" xfId="0" applyFont="1" applyFill="1" applyBorder="1" applyAlignment="1">
      <alignment horizontal="center" wrapText="1"/>
    </xf>
    <xf numFmtId="49" fontId="3" fillId="0" borderId="25" xfId="2" applyNumberFormat="1" applyFont="1" applyFill="1" applyBorder="1" applyAlignment="1" applyProtection="1">
      <alignment horizontal="center" vertical="top" wrapText="1"/>
      <protection locked="0" hidden="1"/>
    </xf>
    <xf numFmtId="49" fontId="3" fillId="0" borderId="26" xfId="2" applyNumberFormat="1" applyFont="1" applyFill="1" applyBorder="1" applyAlignment="1" applyProtection="1">
      <alignment horizontal="center" vertical="top" wrapText="1"/>
      <protection locked="0" hidden="1"/>
    </xf>
    <xf numFmtId="49" fontId="3" fillId="0" borderId="27" xfId="2" applyNumberFormat="1" applyFont="1" applyFill="1" applyBorder="1" applyAlignment="1" applyProtection="1">
      <alignment horizontal="center" vertical="top" wrapText="1"/>
      <protection locked="0" hidden="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4" fillId="0" borderId="1" xfId="0" applyFont="1" applyFill="1" applyBorder="1"/>
    <xf numFmtId="0" fontId="14" fillId="0" borderId="1" xfId="0" applyFont="1" applyFill="1" applyBorder="1" applyAlignment="1">
      <alignment horizontal="center"/>
    </xf>
    <xf numFmtId="0" fontId="13" fillId="0" borderId="1" xfId="0" applyFont="1" applyFill="1" applyBorder="1"/>
    <xf numFmtId="0" fontId="13" fillId="0" borderId="1" xfId="0" applyFont="1" applyFill="1" applyBorder="1" applyAlignment="1">
      <alignment horizontal="center"/>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E12" sqref="E12"/>
    </sheetView>
  </sheetViews>
  <sheetFormatPr defaultRowHeight="14.5"/>
  <cols>
    <col min="1" max="1" width="85.36328125" customWidth="1"/>
  </cols>
  <sheetData>
    <row r="2" spans="1:1" ht="275.5">
      <c r="A2" s="35"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opLeftCell="A4" zoomScale="90" zoomScaleNormal="90" zoomScaleSheetLayoutView="110" workbookViewId="0">
      <selection activeCell="B15" sqref="B15"/>
    </sheetView>
  </sheetViews>
  <sheetFormatPr defaultColWidth="9.36328125" defaultRowHeight="20.149999999999999" customHeight="1"/>
  <cols>
    <col min="1" max="1" width="41" style="1" customWidth="1"/>
    <col min="2" max="2" width="17.6328125" style="3" bestFit="1" customWidth="1"/>
    <col min="3" max="7" width="19.08984375" style="3" customWidth="1"/>
    <col min="8" max="16384" width="9.36328125" style="3"/>
  </cols>
  <sheetData>
    <row r="1" spans="1:7" ht="20.149999999999999" customHeight="1">
      <c r="A1" s="67" t="s">
        <v>1</v>
      </c>
      <c r="B1" s="67"/>
      <c r="C1" s="67"/>
      <c r="D1" s="67"/>
      <c r="E1" s="67"/>
      <c r="F1" s="67"/>
      <c r="G1" s="67"/>
    </row>
    <row r="2" spans="1:7" ht="20.149999999999999" customHeight="1">
      <c r="A2" s="67" t="s">
        <v>2</v>
      </c>
      <c r="B2" s="67"/>
      <c r="C2" s="67"/>
      <c r="D2" s="67"/>
      <c r="E2" s="67"/>
      <c r="F2" s="67"/>
      <c r="G2" s="67"/>
    </row>
    <row r="3" spans="1:7" ht="20.149999999999999" customHeight="1">
      <c r="A3" s="71"/>
      <c r="B3" s="71"/>
      <c r="C3" s="71"/>
      <c r="D3" s="71"/>
      <c r="E3" s="71"/>
      <c r="F3" s="71"/>
      <c r="G3" s="71"/>
    </row>
    <row r="4" spans="1:7" ht="20.149999999999999" customHeight="1">
      <c r="A4" s="67" t="s">
        <v>3</v>
      </c>
      <c r="B4" s="67"/>
      <c r="C4" s="67"/>
      <c r="D4" s="67"/>
      <c r="E4" s="67"/>
      <c r="F4" s="67"/>
      <c r="G4" s="67"/>
    </row>
    <row r="5" spans="1:7" ht="20.149999999999999" customHeight="1">
      <c r="A5" s="72"/>
      <c r="B5" s="72"/>
      <c r="C5" s="72"/>
      <c r="D5" s="72"/>
      <c r="E5" s="72"/>
      <c r="F5" s="72"/>
      <c r="G5" s="72"/>
    </row>
    <row r="6" spans="1:7" ht="20.149999999999999" customHeight="1">
      <c r="A6" s="63" t="s">
        <v>4</v>
      </c>
      <c r="B6" s="63"/>
      <c r="C6" s="63"/>
      <c r="D6" s="68" t="s">
        <v>206</v>
      </c>
      <c r="E6" s="69"/>
      <c r="F6" s="69"/>
      <c r="G6" s="70"/>
    </row>
    <row r="7" spans="1:7" ht="20.149999999999999" customHeight="1">
      <c r="A7" s="63"/>
      <c r="B7" s="63"/>
      <c r="C7" s="63"/>
      <c r="D7" s="63"/>
      <c r="E7" s="63"/>
      <c r="F7" s="63"/>
      <c r="G7" s="63"/>
    </row>
    <row r="8" spans="1:7" ht="20.149999999999999" customHeight="1">
      <c r="A8" s="64"/>
      <c r="B8" s="64"/>
      <c r="C8" s="64"/>
      <c r="D8" s="64"/>
      <c r="E8" s="64"/>
      <c r="F8" s="64"/>
      <c r="G8" s="64"/>
    </row>
    <row r="9" spans="1:7" ht="20.149999999999999" customHeight="1">
      <c r="A9" s="65" t="s">
        <v>5</v>
      </c>
      <c r="B9" s="65"/>
      <c r="C9" s="65"/>
      <c r="D9" s="65"/>
      <c r="E9" s="65"/>
      <c r="F9" s="65"/>
      <c r="G9" s="65"/>
    </row>
    <row r="10" spans="1:7" ht="20.149999999999999" customHeight="1">
      <c r="A10" s="66" t="s">
        <v>6</v>
      </c>
      <c r="B10" s="66"/>
      <c r="C10" s="66"/>
      <c r="D10" s="66"/>
      <c r="E10" s="66"/>
      <c r="F10" s="66"/>
      <c r="G10" s="66"/>
    </row>
    <row r="11" spans="1:7" ht="14.5">
      <c r="A11" s="5" t="s">
        <v>7</v>
      </c>
      <c r="B11" s="10" t="s">
        <v>8</v>
      </c>
      <c r="C11" s="10" t="s">
        <v>9</v>
      </c>
      <c r="D11" s="10" t="s">
        <v>10</v>
      </c>
      <c r="E11" s="10" t="s">
        <v>11</v>
      </c>
      <c r="F11" s="10" t="s">
        <v>12</v>
      </c>
      <c r="G11" s="10" t="s">
        <v>13</v>
      </c>
    </row>
    <row r="12" spans="1:7" ht="37.5" customHeight="1">
      <c r="A12" s="11" t="s">
        <v>14</v>
      </c>
      <c r="B12" s="12">
        <f>'Solution Price'!B22</f>
        <v>0</v>
      </c>
      <c r="C12" s="60">
        <f>'Solution Price'!C22</f>
        <v>32190166</v>
      </c>
      <c r="D12" s="60">
        <f>'Solution Price'!D22</f>
        <v>18237539</v>
      </c>
      <c r="E12" s="60">
        <f>'Solution Price'!E22</f>
        <v>18101226</v>
      </c>
      <c r="F12" s="60">
        <f>'Solution Price'!F22</f>
        <v>14032369</v>
      </c>
      <c r="G12" s="60">
        <f>'Solution Price'!G22</f>
        <v>12403535</v>
      </c>
    </row>
    <row r="13" spans="1:7" ht="37.5" customHeight="1" thickBot="1">
      <c r="A13" s="13"/>
      <c r="B13" s="14">
        <f t="shared" ref="B13:G13" si="0">SUM(B12:B12)</f>
        <v>0</v>
      </c>
      <c r="C13" s="61">
        <f t="shared" si="0"/>
        <v>32190166</v>
      </c>
      <c r="D13" s="61">
        <f t="shared" si="0"/>
        <v>18237539</v>
      </c>
      <c r="E13" s="61">
        <f t="shared" si="0"/>
        <v>18101226</v>
      </c>
      <c r="F13" s="61">
        <f t="shared" si="0"/>
        <v>14032369</v>
      </c>
      <c r="G13" s="61">
        <f t="shared" si="0"/>
        <v>12403535</v>
      </c>
    </row>
    <row r="14" spans="1:7" ht="20.149999999999999" customHeight="1" thickTop="1" thickBot="1">
      <c r="A14" s="15"/>
      <c r="B14" s="6"/>
      <c r="C14" s="6"/>
      <c r="D14" s="6"/>
      <c r="E14" s="6"/>
      <c r="F14" s="6"/>
      <c r="G14" s="6"/>
    </row>
    <row r="15" spans="1:7" ht="20.149999999999999" customHeight="1" thickBot="1">
      <c r="A15" s="2" t="s">
        <v>15</v>
      </c>
      <c r="B15" s="62">
        <f>SUM(B13:G13)</f>
        <v>94964835</v>
      </c>
      <c r="C15" s="6"/>
      <c r="D15" s="6"/>
      <c r="E15" s="6"/>
      <c r="F15" s="6"/>
      <c r="G15" s="6"/>
    </row>
    <row r="18" spans="1:1" ht="20.149999999999999" customHeight="1">
      <c r="A18" s="25"/>
    </row>
    <row r="19" spans="1:1" ht="20.149999999999999" customHeight="1">
      <c r="A19" s="26"/>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7"/>
  <sheetViews>
    <sheetView tabSelected="1" zoomScale="80" zoomScaleNormal="80" zoomScaleSheetLayoutView="80" workbookViewId="0">
      <selection activeCell="C8" sqref="C8:E15"/>
    </sheetView>
  </sheetViews>
  <sheetFormatPr defaultColWidth="9.36328125" defaultRowHeight="20.149999999999999" customHeight="1"/>
  <cols>
    <col min="1" max="1" width="53.453125" style="6" customWidth="1"/>
    <col min="2" max="2" width="14.36328125" style="6" customWidth="1"/>
    <col min="3" max="7" width="16.6328125" style="6" customWidth="1"/>
    <col min="8" max="8" width="17.6328125" style="6" bestFit="1" customWidth="1"/>
    <col min="9" max="16384" width="9.36328125" style="6"/>
  </cols>
  <sheetData>
    <row r="1" spans="1:8" ht="20.149999999999999" customHeight="1">
      <c r="A1" s="17" t="s">
        <v>1</v>
      </c>
      <c r="B1" s="17"/>
      <c r="C1" s="16"/>
      <c r="D1" s="16"/>
      <c r="E1" s="16"/>
      <c r="F1" s="16"/>
      <c r="G1" s="16"/>
    </row>
    <row r="2" spans="1:8" ht="20.149999999999999" customHeight="1">
      <c r="A2" s="17" t="s">
        <v>2</v>
      </c>
      <c r="B2" s="17"/>
      <c r="C2" s="16"/>
      <c r="D2" s="16"/>
      <c r="E2" s="16"/>
      <c r="F2" s="16"/>
      <c r="G2" s="16"/>
    </row>
    <row r="3" spans="1:8" ht="20.149999999999999" hidden="1" customHeight="1">
      <c r="A3" s="18"/>
      <c r="B3" s="18"/>
    </row>
    <row r="4" spans="1:8" ht="20.149999999999999" customHeight="1">
      <c r="A4" s="17" t="s">
        <v>16</v>
      </c>
      <c r="B4" s="17"/>
    </row>
    <row r="5" spans="1:8" ht="14">
      <c r="A5" s="73"/>
      <c r="B5" s="73"/>
      <c r="C5" s="73"/>
      <c r="D5" s="73"/>
      <c r="E5" s="73"/>
      <c r="F5" s="73"/>
      <c r="G5" s="73"/>
      <c r="H5" s="73"/>
    </row>
    <row r="6" spans="1:8" ht="20.149999999999999" customHeight="1">
      <c r="A6" s="19" t="s">
        <v>17</v>
      </c>
      <c r="B6" s="74" t="s">
        <v>18</v>
      </c>
      <c r="C6" s="20"/>
      <c r="D6" s="21"/>
      <c r="E6" s="21"/>
      <c r="F6" s="21"/>
      <c r="G6" s="21"/>
      <c r="H6" s="22"/>
    </row>
    <row r="7" spans="1:8" s="4" customFormat="1" ht="14">
      <c r="A7" s="5" t="s">
        <v>7</v>
      </c>
      <c r="B7" s="75"/>
      <c r="C7" s="23" t="s">
        <v>19</v>
      </c>
      <c r="D7" s="23" t="s">
        <v>20</v>
      </c>
      <c r="E7" s="23" t="s">
        <v>21</v>
      </c>
      <c r="F7" s="23" t="s">
        <v>22</v>
      </c>
      <c r="G7" s="23" t="s">
        <v>23</v>
      </c>
      <c r="H7" s="24" t="s">
        <v>24</v>
      </c>
    </row>
    <row r="8" spans="1:8" ht="20.149999999999999" customHeight="1">
      <c r="A8" s="7" t="s">
        <v>25</v>
      </c>
      <c r="B8" s="8">
        <v>0</v>
      </c>
      <c r="C8" s="56">
        <v>4696513.7930769231</v>
      </c>
      <c r="D8" s="56">
        <v>2579240.3815384614</v>
      </c>
      <c r="E8" s="56">
        <v>446145.29384615383</v>
      </c>
      <c r="F8" s="58">
        <v>0</v>
      </c>
      <c r="G8" s="58">
        <v>0</v>
      </c>
      <c r="H8" s="56">
        <f>SUM(C8:G8)</f>
        <v>7721899.4684615387</v>
      </c>
    </row>
    <row r="9" spans="1:8" ht="20.149999999999999" customHeight="1">
      <c r="A9" s="7" t="s">
        <v>26</v>
      </c>
      <c r="B9" s="8">
        <v>0</v>
      </c>
      <c r="C9" s="56">
        <v>1859533.38</v>
      </c>
      <c r="D9" s="56">
        <v>1021222.08</v>
      </c>
      <c r="E9" s="56">
        <v>176646.36</v>
      </c>
      <c r="F9" s="58">
        <v>0</v>
      </c>
      <c r="G9" s="58">
        <v>0</v>
      </c>
      <c r="H9" s="56">
        <f t="shared" ref="H9:H20" si="0">SUM(C9:G9)</f>
        <v>3057401.82</v>
      </c>
    </row>
    <row r="10" spans="1:8" ht="20.149999999999999" customHeight="1">
      <c r="A10" s="7" t="s">
        <v>27</v>
      </c>
      <c r="B10" s="8">
        <v>0</v>
      </c>
      <c r="C10" s="56">
        <v>1084727.8049999999</v>
      </c>
      <c r="D10" s="56">
        <v>595712.87999999989</v>
      </c>
      <c r="E10" s="56">
        <v>103043.70999999999</v>
      </c>
      <c r="F10" s="58">
        <v>0</v>
      </c>
      <c r="G10" s="58">
        <v>0</v>
      </c>
      <c r="H10" s="56">
        <f t="shared" si="0"/>
        <v>1783484.3949999998</v>
      </c>
    </row>
    <row r="11" spans="1:8" ht="20.149999999999999" customHeight="1">
      <c r="A11" s="7" t="s">
        <v>28</v>
      </c>
      <c r="B11" s="8">
        <v>0</v>
      </c>
      <c r="C11" s="56">
        <v>6546511.1044615395</v>
      </c>
      <c r="D11" s="56">
        <v>3595225.4252307699</v>
      </c>
      <c r="E11" s="56">
        <v>621885.77507692319</v>
      </c>
      <c r="F11" s="58">
        <v>0</v>
      </c>
      <c r="G11" s="58">
        <v>0</v>
      </c>
      <c r="H11" s="56">
        <f t="shared" si="0"/>
        <v>10763622.304769233</v>
      </c>
    </row>
    <row r="12" spans="1:8" ht="20.149999999999999" customHeight="1">
      <c r="A12" s="7" t="s">
        <v>29</v>
      </c>
      <c r="B12" s="8">
        <v>0</v>
      </c>
      <c r="C12" s="56">
        <v>4717969.9474615399</v>
      </c>
      <c r="D12" s="56">
        <v>2591023.7132307701</v>
      </c>
      <c r="E12" s="56">
        <v>448183.52107692324</v>
      </c>
      <c r="F12" s="58">
        <v>0</v>
      </c>
      <c r="G12" s="58">
        <v>0</v>
      </c>
      <c r="H12" s="56">
        <f t="shared" si="0"/>
        <v>7757177.1817692332</v>
      </c>
    </row>
    <row r="13" spans="1:8" ht="20.149999999999999" customHeight="1">
      <c r="A13" s="7" t="s">
        <v>30</v>
      </c>
      <c r="B13" s="8">
        <v>0</v>
      </c>
      <c r="C13" s="56">
        <v>6973250.1750000007</v>
      </c>
      <c r="D13" s="56">
        <v>3829582.8000000007</v>
      </c>
      <c r="E13" s="56">
        <v>662423.85000000009</v>
      </c>
      <c r="F13" s="58">
        <v>0</v>
      </c>
      <c r="G13" s="58">
        <v>0</v>
      </c>
      <c r="H13" s="56">
        <f t="shared" si="0"/>
        <v>11465256.825000001</v>
      </c>
    </row>
    <row r="14" spans="1:8" ht="20.149999999999999" customHeight="1">
      <c r="A14" s="7" t="s">
        <v>31</v>
      </c>
      <c r="B14" s="8">
        <v>0</v>
      </c>
      <c r="C14" s="56">
        <v>3564105.645</v>
      </c>
      <c r="D14" s="56">
        <v>1957342.32</v>
      </c>
      <c r="E14" s="56">
        <v>338572.19</v>
      </c>
      <c r="F14" s="58">
        <v>0</v>
      </c>
      <c r="G14" s="58">
        <v>0</v>
      </c>
      <c r="H14" s="56">
        <f t="shared" si="0"/>
        <v>5860020.1550000003</v>
      </c>
    </row>
    <row r="15" spans="1:8" ht="20.149999999999999" customHeight="1">
      <c r="A15" s="7" t="s">
        <v>32</v>
      </c>
      <c r="B15" s="8">
        <v>0</v>
      </c>
      <c r="C15" s="56">
        <v>1549611.1500000001</v>
      </c>
      <c r="D15" s="56">
        <v>851018.4</v>
      </c>
      <c r="E15" s="56">
        <v>147205.30000000002</v>
      </c>
      <c r="F15" s="58">
        <v>0</v>
      </c>
      <c r="G15" s="58">
        <v>0</v>
      </c>
      <c r="H15" s="56">
        <f t="shared" si="0"/>
        <v>2547834.85</v>
      </c>
    </row>
    <row r="16" spans="1:8" ht="20.149999999999999" customHeight="1">
      <c r="A16" s="7" t="s">
        <v>33</v>
      </c>
      <c r="B16" s="8">
        <v>0</v>
      </c>
      <c r="C16" s="58">
        <v>0</v>
      </c>
      <c r="D16" s="58">
        <v>0</v>
      </c>
      <c r="E16" s="58">
        <v>0</v>
      </c>
      <c r="F16" s="58">
        <v>0</v>
      </c>
      <c r="G16" s="58">
        <v>0</v>
      </c>
      <c r="H16" s="58">
        <f t="shared" si="0"/>
        <v>0</v>
      </c>
    </row>
    <row r="17" spans="1:10" ht="20.149999999999999" customHeight="1">
      <c r="A17" s="7" t="s">
        <v>34</v>
      </c>
      <c r="B17" s="8">
        <v>0</v>
      </c>
      <c r="C17" s="58">
        <v>0</v>
      </c>
      <c r="D17" s="58">
        <v>0</v>
      </c>
      <c r="E17" s="58">
        <v>0</v>
      </c>
      <c r="F17" s="58">
        <v>0</v>
      </c>
      <c r="G17" s="58">
        <v>0</v>
      </c>
      <c r="H17" s="58">
        <f t="shared" si="0"/>
        <v>0</v>
      </c>
    </row>
    <row r="18" spans="1:10" ht="20.149999999999999" customHeight="1">
      <c r="A18" s="7" t="s">
        <v>35</v>
      </c>
      <c r="B18" s="8">
        <v>0</v>
      </c>
      <c r="C18" s="58">
        <v>640493</v>
      </c>
      <c r="D18" s="58">
        <v>571861</v>
      </c>
      <c r="E18" s="58">
        <v>14200920</v>
      </c>
      <c r="F18" s="58">
        <v>13044819</v>
      </c>
      <c r="G18" s="58">
        <v>11384635</v>
      </c>
      <c r="H18" s="58">
        <f t="shared" si="0"/>
        <v>39842728</v>
      </c>
    </row>
    <row r="19" spans="1:10" ht="20.149999999999999" customHeight="1">
      <c r="A19" s="7" t="s">
        <v>36</v>
      </c>
      <c r="B19" s="8">
        <v>0</v>
      </c>
      <c r="C19" s="56">
        <v>557450</v>
      </c>
      <c r="D19" s="56">
        <v>645310</v>
      </c>
      <c r="E19" s="56">
        <v>956200</v>
      </c>
      <c r="F19" s="56">
        <v>987550</v>
      </c>
      <c r="G19" s="56">
        <v>1018900</v>
      </c>
      <c r="H19" s="56">
        <f>+SUM(C19:G19)</f>
        <v>4165410</v>
      </c>
    </row>
    <row r="20" spans="1:10" ht="20.149999999999999" customHeight="1">
      <c r="A20" s="7" t="s">
        <v>37</v>
      </c>
      <c r="B20" s="8">
        <v>0</v>
      </c>
      <c r="C20" s="58">
        <v>0</v>
      </c>
      <c r="D20" s="58">
        <v>0</v>
      </c>
      <c r="E20" s="58">
        <v>0</v>
      </c>
      <c r="F20" s="58">
        <v>0</v>
      </c>
      <c r="G20" s="58">
        <v>0</v>
      </c>
      <c r="H20" s="58">
        <f t="shared" si="0"/>
        <v>0</v>
      </c>
    </row>
    <row r="21" spans="1:10" ht="20.149999999999999" customHeight="1">
      <c r="B21" s="43"/>
      <c r="C21" s="59"/>
      <c r="D21" s="59"/>
      <c r="E21" s="59"/>
      <c r="F21" s="59"/>
      <c r="G21" s="59"/>
      <c r="H21" s="59"/>
    </row>
    <row r="22" spans="1:10" ht="20.149999999999999" customHeight="1" thickBot="1">
      <c r="A22" s="2" t="s">
        <v>38</v>
      </c>
      <c r="B22" s="9">
        <f t="shared" ref="B22:H22" si="1">SUM(B8:B20)</f>
        <v>0</v>
      </c>
      <c r="C22" s="57">
        <f t="shared" si="1"/>
        <v>32190166</v>
      </c>
      <c r="D22" s="57">
        <f t="shared" si="1"/>
        <v>18237539</v>
      </c>
      <c r="E22" s="57">
        <f t="shared" si="1"/>
        <v>18101226</v>
      </c>
      <c r="F22" s="57">
        <f t="shared" si="1"/>
        <v>14032369</v>
      </c>
      <c r="G22" s="57">
        <f t="shared" si="1"/>
        <v>12403535</v>
      </c>
      <c r="H22" s="57">
        <f t="shared" si="1"/>
        <v>94964835</v>
      </c>
    </row>
    <row r="23" spans="1:10" ht="20.149999999999999" customHeight="1" thickTop="1">
      <c r="C23" s="54"/>
      <c r="D23" s="54"/>
      <c r="E23" s="54"/>
      <c r="F23" s="54"/>
      <c r="G23" s="54"/>
      <c r="H23" s="54"/>
    </row>
    <row r="24" spans="1:10" customFormat="1" ht="20.149999999999999" customHeight="1"/>
    <row r="25" spans="1:10" ht="20.149999999999999" customHeight="1">
      <c r="A25" s="6" t="s">
        <v>39</v>
      </c>
      <c r="F25"/>
      <c r="G25"/>
      <c r="H25"/>
      <c r="I25"/>
      <c r="J25"/>
    </row>
    <row r="26" spans="1:10" ht="20.149999999999999" customHeight="1">
      <c r="A26" s="16"/>
      <c r="B26" s="16"/>
      <c r="F26"/>
      <c r="G26"/>
      <c r="H26"/>
      <c r="I26"/>
      <c r="J26"/>
    </row>
    <row r="27" spans="1:10" ht="20.149999999999999" customHeight="1">
      <c r="A27" s="6" t="s">
        <v>207</v>
      </c>
      <c r="B27" s="3"/>
      <c r="F27"/>
      <c r="G27"/>
      <c r="H27"/>
      <c r="I27"/>
      <c r="J27"/>
    </row>
    <row r="28" spans="1:10" ht="20.149999999999999" customHeight="1">
      <c r="A28" s="6" t="s">
        <v>40</v>
      </c>
      <c r="B28" s="3"/>
      <c r="F28"/>
      <c r="G28"/>
      <c r="H28"/>
      <c r="I28"/>
      <c r="J28"/>
    </row>
    <row r="29" spans="1:10" ht="20.149999999999999" customHeight="1">
      <c r="A29" s="6" t="s">
        <v>208</v>
      </c>
      <c r="B29" s="3"/>
      <c r="F29"/>
      <c r="G29"/>
      <c r="H29"/>
      <c r="I29"/>
      <c r="J29"/>
    </row>
    <row r="30" spans="1:10" ht="20.149999999999999" customHeight="1">
      <c r="A30" s="6" t="s">
        <v>209</v>
      </c>
      <c r="B30" s="3"/>
      <c r="F30"/>
      <c r="G30"/>
      <c r="H30"/>
      <c r="I30"/>
      <c r="J30"/>
    </row>
    <row r="31" spans="1:10" ht="20.149999999999999" customHeight="1">
      <c r="A31" s="6" t="s">
        <v>210</v>
      </c>
      <c r="B31" s="3"/>
    </row>
    <row r="32" spans="1:10" ht="20.149999999999999" customHeight="1">
      <c r="A32" s="6" t="s">
        <v>211</v>
      </c>
      <c r="B32" s="3"/>
    </row>
    <row r="33" spans="1:8" ht="17.25" customHeight="1"/>
    <row r="34" spans="1:8" ht="20.149999999999999" customHeight="1">
      <c r="A34" s="76" t="s">
        <v>41</v>
      </c>
    </row>
    <row r="35" spans="1:8" ht="20.149999999999999" customHeight="1">
      <c r="A35" s="76"/>
    </row>
    <row r="36" spans="1:8" ht="20.149999999999999" customHeight="1">
      <c r="A36" s="76"/>
    </row>
    <row r="37" spans="1:8" ht="46.5" customHeight="1">
      <c r="A37" s="76"/>
      <c r="B37"/>
      <c r="C37"/>
      <c r="D37"/>
      <c r="E37"/>
      <c r="F37"/>
      <c r="G37"/>
      <c r="H37"/>
    </row>
    <row r="38" spans="1:8" ht="20.149999999999999" customHeight="1">
      <c r="B38"/>
      <c r="C38"/>
      <c r="D38"/>
      <c r="E38"/>
      <c r="F38"/>
      <c r="G38"/>
      <c r="H38"/>
    </row>
    <row r="39" spans="1:8" ht="20.149999999999999" customHeight="1">
      <c r="B39"/>
      <c r="C39"/>
      <c r="D39"/>
      <c r="E39"/>
      <c r="F39"/>
      <c r="G39"/>
      <c r="H39"/>
    </row>
    <row r="40" spans="1:8" ht="20.149999999999999" customHeight="1">
      <c r="B40"/>
      <c r="C40"/>
      <c r="D40"/>
      <c r="E40"/>
      <c r="F40"/>
      <c r="G40"/>
      <c r="H40"/>
    </row>
    <row r="41" spans="1:8" ht="20.149999999999999" customHeight="1">
      <c r="B41"/>
      <c r="C41"/>
      <c r="D41"/>
      <c r="E41"/>
      <c r="F41"/>
      <c r="G41"/>
      <c r="H41"/>
    </row>
    <row r="42" spans="1:8" ht="20.149999999999999" customHeight="1">
      <c r="B42"/>
      <c r="C42"/>
      <c r="D42"/>
      <c r="E42"/>
      <c r="F42"/>
      <c r="G42"/>
      <c r="H42"/>
    </row>
    <row r="43" spans="1:8" ht="20.149999999999999" customHeight="1">
      <c r="B43"/>
      <c r="C43"/>
      <c r="D43"/>
      <c r="E43"/>
      <c r="F43"/>
      <c r="G43"/>
      <c r="H43"/>
    </row>
    <row r="44" spans="1:8" ht="20.149999999999999" customHeight="1">
      <c r="B44"/>
      <c r="C44"/>
      <c r="D44"/>
      <c r="E44"/>
      <c r="F44"/>
      <c r="G44"/>
      <c r="H44"/>
    </row>
    <row r="45" spans="1:8" ht="20.149999999999999" customHeight="1">
      <c r="B45"/>
      <c r="C45"/>
      <c r="D45"/>
      <c r="E45"/>
      <c r="F45"/>
      <c r="G45"/>
      <c r="H45"/>
    </row>
    <row r="46" spans="1:8" ht="20.149999999999999" customHeight="1">
      <c r="B46"/>
      <c r="C46"/>
      <c r="D46"/>
      <c r="E46"/>
      <c r="F46"/>
      <c r="G46"/>
      <c r="H46"/>
    </row>
    <row r="47" spans="1:8" ht="20.149999999999999" customHeight="1">
      <c r="B47"/>
      <c r="C47"/>
      <c r="D47"/>
      <c r="E47"/>
      <c r="F47"/>
      <c r="G47"/>
      <c r="H47"/>
    </row>
  </sheetData>
  <mergeCells count="3">
    <mergeCell ref="A5:H5"/>
    <mergeCell ref="B6:B7"/>
    <mergeCell ref="A34:A37"/>
  </mergeCells>
  <pageMargins left="0.25" right="0.25" top="0.75" bottom="0.75" header="0.3" footer="0.3"/>
  <pageSetup scale="79" fitToHeight="0" orientation="landscape" r:id="rId1"/>
  <ignoredErrors>
    <ignoredError sqref="H20 H8:H1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9"/>
  <sheetViews>
    <sheetView zoomScaleNormal="100" workbookViewId="0">
      <pane xSplit="1" ySplit="8" topLeftCell="B98" activePane="bottomRight" state="frozen"/>
      <selection pane="topRight" activeCell="B1" sqref="B1"/>
      <selection pane="bottomLeft" activeCell="A9" sqref="A9"/>
      <selection pane="bottomRight" activeCell="B11" sqref="B11:B109"/>
    </sheetView>
  </sheetViews>
  <sheetFormatPr defaultRowHeight="14.5"/>
  <cols>
    <col min="1" max="1" width="76.36328125" style="30" customWidth="1"/>
    <col min="2" max="2" width="17.453125" customWidth="1"/>
    <col min="3" max="3" width="19.54296875" customWidth="1"/>
    <col min="4" max="4" width="10.6328125" customWidth="1"/>
    <col min="5" max="5" width="18.36328125" customWidth="1"/>
  </cols>
  <sheetData>
    <row r="1" spans="1:5">
      <c r="A1" s="4" t="s">
        <v>42</v>
      </c>
    </row>
    <row r="2" spans="1:5">
      <c r="A2" s="4" t="s">
        <v>2</v>
      </c>
    </row>
    <row r="3" spans="1:5" hidden="1">
      <c r="A3" s="4"/>
    </row>
    <row r="4" spans="1:5" ht="23.5">
      <c r="A4" s="27" t="s">
        <v>43</v>
      </c>
    </row>
    <row r="5" spans="1:5" hidden="1">
      <c r="A5" s="28"/>
    </row>
    <row r="6" spans="1:5">
      <c r="A6" s="77" t="s">
        <v>44</v>
      </c>
    </row>
    <row r="7" spans="1:5">
      <c r="A7" s="78"/>
    </row>
    <row r="8" spans="1:5">
      <c r="A8" s="32" t="s">
        <v>45</v>
      </c>
      <c r="B8" s="45" t="s">
        <v>46</v>
      </c>
      <c r="C8" s="45" t="s">
        <v>47</v>
      </c>
      <c r="D8" s="45" t="s">
        <v>48</v>
      </c>
      <c r="E8" s="45" t="s">
        <v>49</v>
      </c>
    </row>
    <row r="9" spans="1:5">
      <c r="A9" s="31" t="s">
        <v>85</v>
      </c>
      <c r="B9" s="33"/>
      <c r="C9" s="33"/>
      <c r="D9" s="33"/>
      <c r="E9" s="33"/>
    </row>
    <row r="10" spans="1:5">
      <c r="A10" s="29" t="s">
        <v>86</v>
      </c>
      <c r="B10" s="79" t="s">
        <v>162</v>
      </c>
      <c r="C10" s="80"/>
      <c r="D10" s="80"/>
      <c r="E10" s="81"/>
    </row>
    <row r="11" spans="1:5">
      <c r="A11" s="29" t="s">
        <v>87</v>
      </c>
      <c r="B11" s="46">
        <v>536884</v>
      </c>
      <c r="C11" s="34"/>
      <c r="D11" s="46">
        <v>3162.8669876284048</v>
      </c>
      <c r="E11" s="44" t="s">
        <v>163</v>
      </c>
    </row>
    <row r="12" spans="1:5">
      <c r="A12" s="108" t="s">
        <v>88</v>
      </c>
      <c r="B12" s="46">
        <v>268442</v>
      </c>
      <c r="C12" s="34"/>
      <c r="D12" s="46">
        <v>1581.4334938142024</v>
      </c>
      <c r="E12" s="44" t="s">
        <v>164</v>
      </c>
    </row>
    <row r="13" spans="1:5">
      <c r="A13" s="108" t="s">
        <v>50</v>
      </c>
      <c r="B13" s="46">
        <v>1073767</v>
      </c>
      <c r="C13" s="34"/>
      <c r="D13" s="46">
        <v>6325.7339752568096</v>
      </c>
      <c r="E13" s="44" t="s">
        <v>163</v>
      </c>
    </row>
    <row r="14" spans="1:5">
      <c r="A14" s="108" t="s">
        <v>51</v>
      </c>
      <c r="B14" s="46">
        <v>268442</v>
      </c>
      <c r="C14" s="34"/>
      <c r="D14" s="46">
        <v>1581.4334938142024</v>
      </c>
      <c r="E14" s="44" t="s">
        <v>163</v>
      </c>
    </row>
    <row r="15" spans="1:5">
      <c r="A15" s="108" t="s">
        <v>73</v>
      </c>
      <c r="B15" s="55">
        <v>982712</v>
      </c>
      <c r="C15" s="112"/>
      <c r="D15" s="53">
        <v>6325.7339752568096</v>
      </c>
      <c r="E15" s="113" t="s">
        <v>165</v>
      </c>
    </row>
    <row r="16" spans="1:5">
      <c r="A16" s="108" t="s">
        <v>74</v>
      </c>
      <c r="B16" s="46">
        <v>536884</v>
      </c>
      <c r="C16" s="112"/>
      <c r="D16" s="53">
        <v>3162.8669876284048</v>
      </c>
      <c r="E16" s="113" t="s">
        <v>164</v>
      </c>
    </row>
    <row r="17" spans="1:5">
      <c r="A17" s="108" t="s">
        <v>75</v>
      </c>
      <c r="B17" s="46">
        <v>536884</v>
      </c>
      <c r="C17" s="112"/>
      <c r="D17" s="53">
        <v>3162.8669876284048</v>
      </c>
      <c r="E17" s="113" t="s">
        <v>163</v>
      </c>
    </row>
    <row r="18" spans="1:5">
      <c r="A18" s="108"/>
      <c r="B18" s="46"/>
      <c r="C18" s="112"/>
      <c r="D18" s="53"/>
      <c r="E18" s="113"/>
    </row>
    <row r="19" spans="1:5">
      <c r="A19" s="109" t="s">
        <v>89</v>
      </c>
      <c r="B19" s="46"/>
      <c r="C19" s="114"/>
      <c r="D19" s="53"/>
      <c r="E19" s="115"/>
    </row>
    <row r="20" spans="1:5">
      <c r="A20" s="108" t="s">
        <v>90</v>
      </c>
      <c r="B20" s="46">
        <v>268442</v>
      </c>
      <c r="C20" s="112"/>
      <c r="D20" s="53">
        <v>1581.4334938142024</v>
      </c>
      <c r="E20" s="113" t="s">
        <v>163</v>
      </c>
    </row>
    <row r="21" spans="1:5">
      <c r="A21" s="108" t="s">
        <v>91</v>
      </c>
      <c r="B21" s="46">
        <v>1610650</v>
      </c>
      <c r="C21" s="112"/>
      <c r="D21" s="53">
        <v>9488.6009628852134</v>
      </c>
      <c r="E21" s="113" t="s">
        <v>166</v>
      </c>
    </row>
    <row r="22" spans="1:5">
      <c r="A22" s="108"/>
      <c r="B22" s="46"/>
      <c r="C22" s="112"/>
      <c r="D22" s="53"/>
      <c r="E22" s="113"/>
    </row>
    <row r="23" spans="1:5">
      <c r="A23" s="109" t="s">
        <v>92</v>
      </c>
      <c r="B23" s="46"/>
      <c r="C23" s="114"/>
      <c r="D23" s="53"/>
      <c r="E23" s="115"/>
    </row>
    <row r="24" spans="1:5">
      <c r="A24" s="110" t="s">
        <v>52</v>
      </c>
      <c r="B24" s="46">
        <v>536884</v>
      </c>
      <c r="C24" s="112"/>
      <c r="D24" s="53">
        <v>3162.8669876284048</v>
      </c>
      <c r="E24" s="113" t="s">
        <v>163</v>
      </c>
    </row>
    <row r="25" spans="1:5">
      <c r="A25" s="110" t="s">
        <v>53</v>
      </c>
      <c r="B25" s="46">
        <v>1073767</v>
      </c>
      <c r="C25" s="112"/>
      <c r="D25" s="53">
        <v>6325.7339752568096</v>
      </c>
      <c r="E25" s="113" t="s">
        <v>164</v>
      </c>
    </row>
    <row r="26" spans="1:5">
      <c r="A26" s="108" t="s">
        <v>54</v>
      </c>
      <c r="B26" s="55">
        <v>982712</v>
      </c>
      <c r="C26" s="112"/>
      <c r="D26" s="53">
        <v>6325.7339752568096</v>
      </c>
      <c r="E26" s="113" t="s">
        <v>167</v>
      </c>
    </row>
    <row r="27" spans="1:5">
      <c r="A27" s="108" t="s">
        <v>55</v>
      </c>
      <c r="B27" s="55">
        <v>491356</v>
      </c>
      <c r="C27" s="112"/>
      <c r="D27" s="53">
        <v>3162.8669876284048</v>
      </c>
      <c r="E27" s="113" t="s">
        <v>168</v>
      </c>
    </row>
    <row r="28" spans="1:5">
      <c r="A28" s="108" t="s">
        <v>56</v>
      </c>
      <c r="B28" s="55">
        <v>2456780</v>
      </c>
      <c r="C28" s="112"/>
      <c r="D28" s="53">
        <v>15814.334938142023</v>
      </c>
      <c r="E28" s="113" t="s">
        <v>169</v>
      </c>
    </row>
    <row r="29" spans="1:5">
      <c r="A29" s="108" t="s">
        <v>200</v>
      </c>
      <c r="B29" s="55">
        <v>982712</v>
      </c>
      <c r="C29" s="112"/>
      <c r="D29" s="53">
        <v>6325.7339752568096</v>
      </c>
      <c r="E29" s="113" t="s">
        <v>170</v>
      </c>
    </row>
    <row r="30" spans="1:5">
      <c r="A30" s="111" t="s">
        <v>201</v>
      </c>
      <c r="B30" s="46">
        <v>1610650</v>
      </c>
      <c r="C30" s="112"/>
      <c r="D30" s="53">
        <v>9488.6009628852134</v>
      </c>
      <c r="E30" s="113" t="s">
        <v>171</v>
      </c>
    </row>
    <row r="31" spans="1:5">
      <c r="A31" s="108" t="s">
        <v>202</v>
      </c>
      <c r="B31" s="46">
        <v>1610650</v>
      </c>
      <c r="C31" s="112"/>
      <c r="D31" s="53">
        <v>9488.6009628852134</v>
      </c>
      <c r="E31" s="113" t="s">
        <v>164</v>
      </c>
    </row>
    <row r="32" spans="1:5">
      <c r="A32" s="108" t="s">
        <v>203</v>
      </c>
      <c r="B32" s="55">
        <v>491356</v>
      </c>
      <c r="C32" s="112"/>
      <c r="D32" s="53">
        <v>3162.8669876284048</v>
      </c>
      <c r="E32" s="113" t="s">
        <v>170</v>
      </c>
    </row>
    <row r="33" spans="1:5">
      <c r="A33" s="108" t="s">
        <v>204</v>
      </c>
      <c r="B33" s="55">
        <v>1474068</v>
      </c>
      <c r="C33" s="112"/>
      <c r="D33" s="53">
        <v>9488.6009628852134</v>
      </c>
      <c r="E33" s="113" t="s">
        <v>172</v>
      </c>
    </row>
    <row r="34" spans="1:5">
      <c r="A34" s="108"/>
      <c r="B34" s="46"/>
      <c r="C34" s="112"/>
      <c r="D34" s="53">
        <v>0</v>
      </c>
      <c r="E34" s="113"/>
    </row>
    <row r="35" spans="1:5">
      <c r="A35" s="109" t="s">
        <v>93</v>
      </c>
      <c r="B35" s="46"/>
      <c r="C35" s="114"/>
      <c r="D35" s="53">
        <v>0</v>
      </c>
      <c r="E35" s="115"/>
    </row>
    <row r="36" spans="1:5">
      <c r="A36" s="111" t="s">
        <v>94</v>
      </c>
      <c r="B36" s="46">
        <v>491356</v>
      </c>
      <c r="C36" s="112"/>
      <c r="D36" s="53">
        <v>3162.8669876284048</v>
      </c>
      <c r="E36" s="113" t="s">
        <v>168</v>
      </c>
    </row>
    <row r="37" spans="1:5">
      <c r="A37" s="111" t="s">
        <v>95</v>
      </c>
      <c r="B37" s="46">
        <v>1664338</v>
      </c>
      <c r="C37" s="112"/>
      <c r="D37" s="53">
        <v>9804.8876616480538</v>
      </c>
      <c r="E37" s="113" t="s">
        <v>166</v>
      </c>
    </row>
    <row r="38" spans="1:5">
      <c r="A38" s="108" t="s">
        <v>57</v>
      </c>
      <c r="B38" s="46">
        <v>982712</v>
      </c>
      <c r="C38" s="112"/>
      <c r="D38" s="53">
        <v>6325.7339752568096</v>
      </c>
      <c r="E38" s="113" t="s">
        <v>168</v>
      </c>
    </row>
    <row r="39" spans="1:5">
      <c r="A39" s="108" t="s">
        <v>96</v>
      </c>
      <c r="B39" s="46">
        <v>1073767</v>
      </c>
      <c r="C39" s="112"/>
      <c r="D39" s="53">
        <v>6325.7339752568096</v>
      </c>
      <c r="E39" s="113" t="s">
        <v>163</v>
      </c>
    </row>
    <row r="40" spans="1:5">
      <c r="A40" s="108" t="s">
        <v>58</v>
      </c>
      <c r="B40" s="55">
        <v>491356</v>
      </c>
      <c r="C40" s="112"/>
      <c r="D40" s="53">
        <v>3162.8669876284048</v>
      </c>
      <c r="E40" s="113" t="s">
        <v>173</v>
      </c>
    </row>
    <row r="41" spans="1:5">
      <c r="A41" s="111" t="s">
        <v>76</v>
      </c>
      <c r="B41" s="55">
        <v>982712</v>
      </c>
      <c r="C41" s="112"/>
      <c r="D41" s="53">
        <v>6325.7339752568096</v>
      </c>
      <c r="E41" s="113" t="s">
        <v>165</v>
      </c>
    </row>
    <row r="42" spans="1:5">
      <c r="A42" s="108" t="s">
        <v>205</v>
      </c>
      <c r="B42" s="55">
        <v>982712</v>
      </c>
      <c r="C42" s="112"/>
      <c r="D42" s="53">
        <v>6325.7339752568096</v>
      </c>
      <c r="E42" s="113" t="s">
        <v>170</v>
      </c>
    </row>
    <row r="43" spans="1:5">
      <c r="A43" s="108"/>
      <c r="B43" s="46"/>
      <c r="C43" s="112"/>
      <c r="D43" s="53"/>
      <c r="E43" s="113"/>
    </row>
    <row r="44" spans="1:5">
      <c r="A44" s="109" t="s">
        <v>97</v>
      </c>
      <c r="B44" s="46"/>
      <c r="C44" s="114"/>
      <c r="D44" s="53"/>
      <c r="E44" s="115"/>
    </row>
    <row r="45" spans="1:5">
      <c r="A45" s="108" t="s">
        <v>98</v>
      </c>
      <c r="B45" s="55">
        <v>1965424</v>
      </c>
      <c r="C45" s="112"/>
      <c r="D45" s="53">
        <v>12651.467950513619</v>
      </c>
      <c r="E45" s="113" t="s">
        <v>174</v>
      </c>
    </row>
    <row r="46" spans="1:5">
      <c r="A46" s="108" t="s">
        <v>99</v>
      </c>
      <c r="B46" s="55">
        <v>1965424</v>
      </c>
      <c r="C46" s="112"/>
      <c r="D46" s="53">
        <v>12651.467950513619</v>
      </c>
      <c r="E46" s="113" t="s">
        <v>168</v>
      </c>
    </row>
    <row r="47" spans="1:5">
      <c r="A47" s="108" t="s">
        <v>100</v>
      </c>
      <c r="B47" s="55">
        <v>1719746</v>
      </c>
      <c r="C47" s="112"/>
      <c r="D47" s="53">
        <v>11070.034456699417</v>
      </c>
      <c r="E47" s="113" t="s">
        <v>175</v>
      </c>
    </row>
    <row r="48" spans="1:5">
      <c r="A48" s="108" t="s">
        <v>59</v>
      </c>
      <c r="B48" s="55">
        <v>1474068</v>
      </c>
      <c r="C48" s="112"/>
      <c r="D48" s="53">
        <v>9488.6009628852134</v>
      </c>
      <c r="E48" s="113" t="s">
        <v>176</v>
      </c>
    </row>
    <row r="49" spans="1:5">
      <c r="A49" s="108" t="s">
        <v>60</v>
      </c>
      <c r="B49" s="46">
        <v>1073767</v>
      </c>
      <c r="C49" s="112"/>
      <c r="D49" s="53">
        <v>6325.7339752568096</v>
      </c>
      <c r="E49" s="113" t="s">
        <v>163</v>
      </c>
    </row>
    <row r="50" spans="1:5">
      <c r="A50" s="108" t="s">
        <v>77</v>
      </c>
      <c r="B50" s="55">
        <v>982712</v>
      </c>
      <c r="C50" s="112"/>
      <c r="D50" s="53">
        <v>6325.7339752568096</v>
      </c>
      <c r="E50" s="113" t="s">
        <v>172</v>
      </c>
    </row>
    <row r="51" spans="1:5">
      <c r="A51" s="108" t="s">
        <v>78</v>
      </c>
      <c r="B51" s="55">
        <v>491356</v>
      </c>
      <c r="C51" s="112"/>
      <c r="D51" s="53">
        <v>3162.8669876284048</v>
      </c>
      <c r="E51" s="113" t="s">
        <v>177</v>
      </c>
    </row>
    <row r="52" spans="1:5">
      <c r="A52" s="108" t="s">
        <v>79</v>
      </c>
      <c r="B52" s="55">
        <v>491356</v>
      </c>
      <c r="C52" s="112"/>
      <c r="D52" s="53">
        <v>3162.8669876284048</v>
      </c>
      <c r="E52" s="113" t="s">
        <v>178</v>
      </c>
    </row>
    <row r="53" spans="1:5">
      <c r="A53" s="108" t="s">
        <v>80</v>
      </c>
      <c r="B53" s="55">
        <v>491356</v>
      </c>
      <c r="C53" s="112"/>
      <c r="D53" s="53">
        <v>3162.8669876284048</v>
      </c>
      <c r="E53" s="113" t="s">
        <v>175</v>
      </c>
    </row>
    <row r="54" spans="1:5">
      <c r="A54" s="108" t="s">
        <v>189</v>
      </c>
      <c r="B54" s="55">
        <v>491356</v>
      </c>
      <c r="C54" s="112"/>
      <c r="D54" s="53">
        <v>3162.8669876284048</v>
      </c>
      <c r="E54" s="113" t="s">
        <v>173</v>
      </c>
    </row>
    <row r="55" spans="1:5">
      <c r="A55" s="108" t="s">
        <v>190</v>
      </c>
      <c r="B55" s="46"/>
      <c r="C55" s="112"/>
      <c r="D55" s="53"/>
      <c r="E55" s="113"/>
    </row>
    <row r="56" spans="1:5">
      <c r="A56" s="109" t="s">
        <v>101</v>
      </c>
      <c r="B56" s="46"/>
      <c r="C56" s="114"/>
      <c r="D56" s="53"/>
      <c r="E56" s="115"/>
    </row>
    <row r="57" spans="1:5">
      <c r="A57" s="108" t="s">
        <v>102</v>
      </c>
      <c r="B57" s="55">
        <v>491356</v>
      </c>
      <c r="C57" s="112"/>
      <c r="D57" s="53">
        <v>3162.8669876284048</v>
      </c>
      <c r="E57" s="113" t="s">
        <v>179</v>
      </c>
    </row>
    <row r="58" spans="1:5">
      <c r="A58" s="108" t="s">
        <v>103</v>
      </c>
      <c r="B58" s="55">
        <v>1474068</v>
      </c>
      <c r="C58" s="112"/>
      <c r="D58" s="53">
        <v>9488.6009628852134</v>
      </c>
      <c r="E58" s="113" t="s">
        <v>180</v>
      </c>
    </row>
    <row r="59" spans="1:5">
      <c r="A59" s="108" t="s">
        <v>104</v>
      </c>
      <c r="B59" s="55">
        <v>491356</v>
      </c>
      <c r="C59" s="112"/>
      <c r="D59" s="53">
        <v>3162.8669876284048</v>
      </c>
      <c r="E59" s="113" t="s">
        <v>180</v>
      </c>
    </row>
    <row r="60" spans="1:5">
      <c r="A60" s="111" t="s">
        <v>61</v>
      </c>
      <c r="B60" s="46">
        <v>1610650</v>
      </c>
      <c r="C60" s="112"/>
      <c r="D60" s="53">
        <v>9488.6009628852134</v>
      </c>
      <c r="E60" s="113" t="s">
        <v>171</v>
      </c>
    </row>
    <row r="61" spans="1:5">
      <c r="A61" s="111" t="s">
        <v>62</v>
      </c>
      <c r="B61" s="55">
        <v>982712</v>
      </c>
      <c r="C61" s="112"/>
      <c r="D61" s="53">
        <v>6325.7339752568096</v>
      </c>
      <c r="E61" s="113" t="s">
        <v>181</v>
      </c>
    </row>
    <row r="62" spans="1:5">
      <c r="A62" s="108" t="s">
        <v>81</v>
      </c>
      <c r="B62" s="55">
        <v>1719746</v>
      </c>
      <c r="C62" s="112"/>
      <c r="D62" s="53">
        <v>11070.034456699417</v>
      </c>
      <c r="E62" s="113" t="s">
        <v>175</v>
      </c>
    </row>
    <row r="63" spans="1:5">
      <c r="A63" s="108" t="s">
        <v>82</v>
      </c>
      <c r="B63" s="55">
        <v>491356</v>
      </c>
      <c r="C63" s="112"/>
      <c r="D63" s="53">
        <v>3162.8669876284048</v>
      </c>
      <c r="E63" s="113" t="s">
        <v>182</v>
      </c>
    </row>
    <row r="64" spans="1:5">
      <c r="A64" s="108"/>
      <c r="B64" s="46">
        <v>0</v>
      </c>
      <c r="C64" s="112"/>
      <c r="D64" s="53"/>
      <c r="E64" s="113"/>
    </row>
    <row r="65" spans="1:5">
      <c r="A65" s="109" t="s">
        <v>105</v>
      </c>
      <c r="B65" s="46">
        <v>0</v>
      </c>
      <c r="C65" s="114"/>
      <c r="D65" s="53"/>
      <c r="E65" s="115"/>
    </row>
    <row r="66" spans="1:5">
      <c r="A66" s="108" t="s">
        <v>106</v>
      </c>
      <c r="B66" s="55">
        <v>491356</v>
      </c>
      <c r="C66" s="112"/>
      <c r="D66" s="53">
        <v>3162.8669876284048</v>
      </c>
      <c r="E66" s="113" t="s">
        <v>179</v>
      </c>
    </row>
    <row r="67" spans="1:5">
      <c r="A67" s="108" t="s">
        <v>107</v>
      </c>
      <c r="B67" s="55">
        <v>491356</v>
      </c>
      <c r="C67" s="112"/>
      <c r="D67" s="53">
        <v>3162.8669876284048</v>
      </c>
      <c r="E67" s="113" t="s">
        <v>180</v>
      </c>
    </row>
    <row r="68" spans="1:5">
      <c r="A68" s="108" t="s">
        <v>108</v>
      </c>
      <c r="B68" s="55">
        <v>491356</v>
      </c>
      <c r="C68" s="112"/>
      <c r="D68" s="53">
        <v>3162.8669876284048</v>
      </c>
      <c r="E68" s="113" t="s">
        <v>179</v>
      </c>
    </row>
    <row r="69" spans="1:5">
      <c r="A69" s="108" t="s">
        <v>109</v>
      </c>
      <c r="B69" s="55">
        <v>491356</v>
      </c>
      <c r="C69" s="112"/>
      <c r="D69" s="53">
        <v>3162.8669876284048</v>
      </c>
      <c r="E69" s="113" t="s">
        <v>179</v>
      </c>
    </row>
    <row r="70" spans="1:5">
      <c r="A70" s="108" t="s">
        <v>63</v>
      </c>
      <c r="B70" s="46">
        <v>1073767</v>
      </c>
      <c r="C70" s="112"/>
      <c r="D70" s="53">
        <v>6325.7339752568096</v>
      </c>
      <c r="E70" s="113" t="s">
        <v>163</v>
      </c>
    </row>
    <row r="71" spans="1:5">
      <c r="A71" s="108"/>
      <c r="B71" s="46"/>
      <c r="C71" s="112"/>
      <c r="D71" s="53"/>
      <c r="E71" s="113"/>
    </row>
    <row r="72" spans="1:5">
      <c r="A72" s="109" t="s">
        <v>64</v>
      </c>
      <c r="B72" s="46"/>
      <c r="C72" s="114"/>
      <c r="D72" s="53"/>
      <c r="E72" s="115"/>
    </row>
    <row r="73" spans="1:5">
      <c r="A73" s="108" t="s">
        <v>65</v>
      </c>
      <c r="B73" s="46"/>
      <c r="C73" s="112"/>
      <c r="D73" s="53"/>
      <c r="E73" s="113"/>
    </row>
    <row r="74" spans="1:5">
      <c r="A74" s="108" t="s">
        <v>66</v>
      </c>
      <c r="B74" s="46"/>
      <c r="C74" s="112"/>
      <c r="D74" s="53"/>
      <c r="E74" s="113"/>
    </row>
    <row r="75" spans="1:5">
      <c r="A75" s="108"/>
      <c r="B75" s="46"/>
      <c r="C75" s="112"/>
      <c r="D75" s="53"/>
      <c r="E75" s="113"/>
    </row>
    <row r="76" spans="1:5" ht="26">
      <c r="A76" s="109" t="s">
        <v>110</v>
      </c>
      <c r="B76" s="46"/>
      <c r="C76" s="114"/>
      <c r="D76" s="53"/>
      <c r="E76" s="115"/>
    </row>
    <row r="77" spans="1:5">
      <c r="A77" s="108" t="s">
        <v>111</v>
      </c>
      <c r="B77" s="46"/>
      <c r="C77" s="112"/>
      <c r="D77" s="53"/>
      <c r="E77" s="113"/>
    </row>
    <row r="78" spans="1:5">
      <c r="A78" s="108" t="s">
        <v>112</v>
      </c>
      <c r="B78" s="46"/>
      <c r="C78" s="112"/>
      <c r="D78" s="53"/>
      <c r="E78" s="113"/>
    </row>
    <row r="79" spans="1:5">
      <c r="A79" s="108" t="s">
        <v>113</v>
      </c>
      <c r="B79" s="46"/>
      <c r="C79" s="112"/>
      <c r="D79" s="53"/>
      <c r="E79" s="113"/>
    </row>
    <row r="80" spans="1:5">
      <c r="A80" s="108"/>
      <c r="B80" s="46"/>
      <c r="C80" s="112"/>
      <c r="D80" s="53"/>
      <c r="E80" s="113"/>
    </row>
    <row r="81" spans="1:5">
      <c r="A81" s="109" t="s">
        <v>83</v>
      </c>
      <c r="B81" s="46"/>
      <c r="C81" s="114"/>
      <c r="D81" s="53"/>
      <c r="E81" s="115"/>
    </row>
    <row r="82" spans="1:5">
      <c r="A82" s="108" t="s">
        <v>84</v>
      </c>
      <c r="B82" s="46">
        <v>53689</v>
      </c>
      <c r="C82" s="112"/>
      <c r="D82" s="53">
        <v>301.00393810833339</v>
      </c>
      <c r="E82" s="113" t="s">
        <v>180</v>
      </c>
    </row>
    <row r="83" spans="1:5">
      <c r="A83" s="108" t="s">
        <v>84</v>
      </c>
      <c r="B83" s="46">
        <v>53689</v>
      </c>
      <c r="C83" s="112"/>
      <c r="D83" s="53">
        <v>301.00393810833339</v>
      </c>
      <c r="E83" s="113" t="s">
        <v>183</v>
      </c>
    </row>
    <row r="84" spans="1:5">
      <c r="A84" s="108" t="s">
        <v>198</v>
      </c>
      <c r="B84" s="46">
        <v>189974</v>
      </c>
      <c r="C84" s="112"/>
      <c r="D84" s="53">
        <v>532.54542896089754</v>
      </c>
      <c r="E84" s="113" t="s">
        <v>186</v>
      </c>
    </row>
    <row r="85" spans="1:5">
      <c r="A85" s="108" t="s">
        <v>198</v>
      </c>
      <c r="B85" s="46">
        <v>189974</v>
      </c>
      <c r="C85" s="112"/>
      <c r="D85" s="53">
        <v>532.54542896089754</v>
      </c>
      <c r="E85" s="113" t="s">
        <v>163</v>
      </c>
    </row>
    <row r="86" spans="1:5">
      <c r="A86" s="108" t="s">
        <v>198</v>
      </c>
      <c r="B86" s="46">
        <v>189974</v>
      </c>
      <c r="C86" s="112"/>
      <c r="D86" s="53">
        <v>532.54542896089754</v>
      </c>
      <c r="E86" s="113" t="s">
        <v>164</v>
      </c>
    </row>
    <row r="87" spans="1:5">
      <c r="A87" s="108" t="s">
        <v>198</v>
      </c>
      <c r="B87" s="46">
        <v>189974</v>
      </c>
      <c r="C87" s="112"/>
      <c r="D87" s="53">
        <v>532.54542896089754</v>
      </c>
      <c r="E87" s="113" t="s">
        <v>171</v>
      </c>
    </row>
    <row r="88" spans="1:5">
      <c r="A88" s="108" t="s">
        <v>198</v>
      </c>
      <c r="B88" s="46">
        <v>189974</v>
      </c>
      <c r="C88" s="112"/>
      <c r="D88" s="53">
        <v>532.54542896089754</v>
      </c>
      <c r="E88" s="113" t="s">
        <v>166</v>
      </c>
    </row>
    <row r="89" spans="1:5">
      <c r="A89" s="108" t="s">
        <v>198</v>
      </c>
      <c r="B89" s="46">
        <v>189974</v>
      </c>
      <c r="C89" s="112"/>
      <c r="D89" s="53">
        <v>532.54542896089754</v>
      </c>
      <c r="E89" s="113" t="s">
        <v>165</v>
      </c>
    </row>
    <row r="90" spans="1:5">
      <c r="A90" s="108" t="s">
        <v>199</v>
      </c>
      <c r="B90" s="46">
        <v>189974</v>
      </c>
      <c r="C90" s="112"/>
      <c r="D90" s="53">
        <v>532.54542896089754</v>
      </c>
      <c r="E90" s="113" t="s">
        <v>170</v>
      </c>
    </row>
    <row r="91" spans="1:5">
      <c r="A91" s="108" t="s">
        <v>199</v>
      </c>
      <c r="B91" s="46">
        <v>189974</v>
      </c>
      <c r="C91" s="112"/>
      <c r="D91" s="53">
        <v>532.54542896089754</v>
      </c>
      <c r="E91" s="113" t="s">
        <v>167</v>
      </c>
    </row>
    <row r="92" spans="1:5">
      <c r="A92" s="108" t="s">
        <v>199</v>
      </c>
      <c r="B92" s="46">
        <v>189974</v>
      </c>
      <c r="C92" s="112"/>
      <c r="D92" s="53">
        <v>532.54542896089754</v>
      </c>
      <c r="E92" s="113" t="s">
        <v>169</v>
      </c>
    </row>
    <row r="93" spans="1:5">
      <c r="A93" s="108" t="s">
        <v>199</v>
      </c>
      <c r="B93" s="46">
        <v>189974</v>
      </c>
      <c r="C93" s="112"/>
      <c r="D93" s="53">
        <v>532.54542896089754</v>
      </c>
      <c r="E93" s="113" t="s">
        <v>174</v>
      </c>
    </row>
    <row r="94" spans="1:5">
      <c r="A94" s="108" t="s">
        <v>199</v>
      </c>
      <c r="B94" s="46">
        <v>189974</v>
      </c>
      <c r="C94" s="112"/>
      <c r="D94" s="53">
        <v>532.54542896089754</v>
      </c>
      <c r="E94" s="113" t="s">
        <v>184</v>
      </c>
    </row>
    <row r="95" spans="1:5">
      <c r="A95" s="108" t="s">
        <v>199</v>
      </c>
      <c r="B95" s="46">
        <v>189974</v>
      </c>
      <c r="C95" s="112"/>
      <c r="D95" s="53">
        <v>532.54542896089754</v>
      </c>
      <c r="E95" s="113" t="s">
        <v>172</v>
      </c>
    </row>
    <row r="96" spans="1:5">
      <c r="A96" s="108" t="s">
        <v>83</v>
      </c>
      <c r="B96" s="46">
        <v>189974</v>
      </c>
      <c r="C96" s="112"/>
      <c r="D96" s="53">
        <v>532.54542896089754</v>
      </c>
      <c r="E96" s="113" t="s">
        <v>187</v>
      </c>
    </row>
    <row r="97" spans="1:5">
      <c r="A97" s="108" t="s">
        <v>83</v>
      </c>
      <c r="B97" s="46">
        <v>189974</v>
      </c>
      <c r="C97" s="112"/>
      <c r="D97" s="53">
        <v>532.54542896089754</v>
      </c>
      <c r="E97" s="113" t="s">
        <v>177</v>
      </c>
    </row>
    <row r="98" spans="1:5">
      <c r="A98" s="108" t="s">
        <v>83</v>
      </c>
      <c r="B98" s="46">
        <v>189974</v>
      </c>
      <c r="C98" s="112"/>
      <c r="D98" s="53">
        <v>532.54542896089754</v>
      </c>
      <c r="E98" s="113" t="s">
        <v>176</v>
      </c>
    </row>
    <row r="99" spans="1:5">
      <c r="A99" s="108" t="s">
        <v>83</v>
      </c>
      <c r="B99" s="46">
        <v>189974</v>
      </c>
      <c r="C99" s="112"/>
      <c r="D99" s="53">
        <v>532.54542896089754</v>
      </c>
      <c r="E99" s="113" t="s">
        <v>178</v>
      </c>
    </row>
    <row r="100" spans="1:5">
      <c r="A100" s="108" t="s">
        <v>83</v>
      </c>
      <c r="B100" s="46">
        <v>189974</v>
      </c>
      <c r="C100" s="112"/>
      <c r="D100" s="53">
        <v>532.54542896089754</v>
      </c>
      <c r="E100" s="113" t="s">
        <v>185</v>
      </c>
    </row>
    <row r="101" spans="1:5">
      <c r="A101" s="108" t="s">
        <v>83</v>
      </c>
      <c r="B101" s="46">
        <v>189974</v>
      </c>
      <c r="C101" s="112"/>
      <c r="D101" s="53">
        <v>532.54542896089754</v>
      </c>
      <c r="E101" s="113" t="s">
        <v>175</v>
      </c>
    </row>
    <row r="102" spans="1:5">
      <c r="A102" s="108" t="s">
        <v>83</v>
      </c>
      <c r="B102" s="46">
        <v>189974</v>
      </c>
      <c r="C102" s="112"/>
      <c r="D102" s="53">
        <v>532.54542896089754</v>
      </c>
      <c r="E102" s="113" t="s">
        <v>188</v>
      </c>
    </row>
    <row r="103" spans="1:5">
      <c r="A103" s="29" t="s">
        <v>83</v>
      </c>
      <c r="B103" s="46">
        <v>189974</v>
      </c>
      <c r="C103" s="112"/>
      <c r="D103" s="53">
        <v>532.54542896089754</v>
      </c>
      <c r="E103" s="113" t="s">
        <v>173</v>
      </c>
    </row>
    <row r="104" spans="1:5">
      <c r="A104" s="29" t="s">
        <v>83</v>
      </c>
      <c r="B104" s="46">
        <v>189974</v>
      </c>
      <c r="C104" s="112"/>
      <c r="D104" s="53">
        <v>532.54542896089754</v>
      </c>
      <c r="E104" s="113" t="s">
        <v>168</v>
      </c>
    </row>
    <row r="105" spans="1:5">
      <c r="A105" s="29" t="s">
        <v>83</v>
      </c>
      <c r="B105" s="46">
        <v>189974</v>
      </c>
      <c r="C105" s="112"/>
      <c r="D105" s="53">
        <v>532.54542896089754</v>
      </c>
      <c r="E105" s="113" t="s">
        <v>179</v>
      </c>
    </row>
    <row r="106" spans="1:5">
      <c r="A106" s="29" t="s">
        <v>83</v>
      </c>
      <c r="B106" s="46">
        <v>189974</v>
      </c>
      <c r="C106" s="112"/>
      <c r="D106" s="53">
        <v>532.54542896089754</v>
      </c>
      <c r="E106" s="113" t="s">
        <v>181</v>
      </c>
    </row>
    <row r="107" spans="1:5">
      <c r="A107" s="29" t="s">
        <v>83</v>
      </c>
      <c r="B107" s="46">
        <v>189974</v>
      </c>
      <c r="C107" s="112"/>
      <c r="D107" s="53">
        <v>532.54542896089754</v>
      </c>
      <c r="E107" s="113" t="s">
        <v>182</v>
      </c>
    </row>
    <row r="108" spans="1:5">
      <c r="A108" s="29" t="s">
        <v>83</v>
      </c>
      <c r="B108" s="46">
        <v>189974</v>
      </c>
      <c r="C108" s="112"/>
      <c r="D108" s="53">
        <v>532.54542896089754</v>
      </c>
      <c r="E108" s="113" t="s">
        <v>180</v>
      </c>
    </row>
    <row r="109" spans="1:5">
      <c r="A109" s="29" t="s">
        <v>83</v>
      </c>
      <c r="B109" s="46">
        <v>189974</v>
      </c>
      <c r="C109" s="112"/>
      <c r="D109" s="53">
        <v>532.54542896089754</v>
      </c>
      <c r="E109" s="113" t="s">
        <v>183</v>
      </c>
    </row>
  </sheetData>
  <autoFilter ref="A8:E109" xr:uid="{00000000-0001-0000-0300-000000000000}"/>
  <mergeCells count="2">
    <mergeCell ref="A6:A7"/>
    <mergeCell ref="B10:E10"/>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63"/>
  <sheetViews>
    <sheetView zoomScale="90" zoomScaleNormal="90" workbookViewId="0">
      <selection activeCell="E68" sqref="E68"/>
    </sheetView>
  </sheetViews>
  <sheetFormatPr defaultRowHeight="14.5"/>
  <cols>
    <col min="1" max="1" width="52.54296875" customWidth="1"/>
    <col min="9" max="9" width="31" customWidth="1"/>
  </cols>
  <sheetData>
    <row r="1" spans="1:9">
      <c r="A1" s="36"/>
      <c r="B1" s="37"/>
      <c r="C1" s="37"/>
      <c r="D1" s="37"/>
      <c r="E1" s="37"/>
      <c r="F1" s="37"/>
      <c r="G1" s="37"/>
      <c r="H1" s="37"/>
      <c r="I1" s="37"/>
    </row>
    <row r="2" spans="1:9">
      <c r="A2" s="38"/>
      <c r="B2" s="36"/>
      <c r="C2" s="39"/>
      <c r="D2" s="39"/>
      <c r="E2" s="39"/>
      <c r="F2" s="39"/>
      <c r="G2" s="39"/>
      <c r="H2" s="39"/>
      <c r="I2" s="39"/>
    </row>
    <row r="3" spans="1:9" ht="78.650000000000006" customHeight="1">
      <c r="A3" s="87" t="s">
        <v>72</v>
      </c>
      <c r="B3" s="88"/>
      <c r="C3" s="88"/>
      <c r="D3" s="88"/>
      <c r="E3" s="88"/>
      <c r="F3" s="88"/>
      <c r="G3" s="88"/>
      <c r="H3" s="89"/>
      <c r="I3" s="89"/>
    </row>
    <row r="4" spans="1:9">
      <c r="A4" s="40"/>
      <c r="B4" s="36"/>
      <c r="C4" s="36"/>
      <c r="D4" s="36"/>
      <c r="E4" s="36"/>
      <c r="F4" s="36"/>
      <c r="G4" s="36"/>
      <c r="H4" s="36"/>
      <c r="I4" s="36"/>
    </row>
    <row r="5" spans="1:9" ht="15" thickBot="1">
      <c r="A5" s="41" t="s">
        <v>67</v>
      </c>
      <c r="B5" s="36"/>
      <c r="C5" s="36"/>
      <c r="D5" s="36"/>
      <c r="E5" s="36"/>
      <c r="F5" s="36"/>
      <c r="G5" s="36"/>
      <c r="H5" s="37"/>
      <c r="I5" s="37"/>
    </row>
    <row r="6" spans="1:9" ht="27.65" customHeight="1">
      <c r="A6" s="90" t="s">
        <v>68</v>
      </c>
      <c r="B6" s="93" t="s">
        <v>7</v>
      </c>
      <c r="C6" s="94"/>
      <c r="D6" s="94"/>
      <c r="E6" s="94"/>
      <c r="F6" s="94"/>
      <c r="G6" s="94"/>
      <c r="H6" s="95"/>
      <c r="I6" s="85" t="s">
        <v>69</v>
      </c>
    </row>
    <row r="7" spans="1:9" ht="12" customHeight="1" thickBot="1">
      <c r="A7" s="91"/>
      <c r="B7" s="96"/>
      <c r="C7" s="97"/>
      <c r="D7" s="97"/>
      <c r="E7" s="97"/>
      <c r="F7" s="97"/>
      <c r="G7" s="97"/>
      <c r="H7" s="98"/>
      <c r="I7" s="86"/>
    </row>
    <row r="8" spans="1:9" ht="15" hidden="1" thickBot="1">
      <c r="A8" s="92"/>
      <c r="B8" s="99"/>
      <c r="C8" s="100"/>
      <c r="D8" s="100"/>
      <c r="E8" s="100"/>
      <c r="F8" s="100"/>
      <c r="G8" s="100"/>
      <c r="H8" s="101"/>
      <c r="I8" s="47"/>
    </row>
    <row r="9" spans="1:9" ht="15" thickBot="1">
      <c r="A9" s="49" t="s">
        <v>70</v>
      </c>
      <c r="B9" s="102" t="s">
        <v>71</v>
      </c>
      <c r="C9" s="103"/>
      <c r="D9" s="103"/>
      <c r="E9" s="103"/>
      <c r="F9" s="103"/>
      <c r="G9" s="103"/>
      <c r="H9" s="104"/>
      <c r="I9" s="50">
        <v>65</v>
      </c>
    </row>
    <row r="10" spans="1:9">
      <c r="A10" s="48" t="s">
        <v>114</v>
      </c>
      <c r="B10" s="105" t="s">
        <v>191</v>
      </c>
      <c r="C10" s="106"/>
      <c r="D10" s="106"/>
      <c r="E10" s="106"/>
      <c r="F10" s="106"/>
      <c r="G10" s="106"/>
      <c r="H10" s="107"/>
      <c r="I10" s="51">
        <v>336.17</v>
      </c>
    </row>
    <row r="11" spans="1:9">
      <c r="A11" s="42" t="s">
        <v>143</v>
      </c>
      <c r="B11" s="82"/>
      <c r="C11" s="83"/>
      <c r="D11" s="83"/>
      <c r="E11" s="83"/>
      <c r="F11" s="83"/>
      <c r="G11" s="83"/>
      <c r="H11" s="84"/>
      <c r="I11" s="52">
        <v>281.88</v>
      </c>
    </row>
    <row r="12" spans="1:9">
      <c r="A12" s="42" t="s">
        <v>115</v>
      </c>
      <c r="B12" s="82"/>
      <c r="C12" s="83"/>
      <c r="D12" s="83"/>
      <c r="E12" s="83"/>
      <c r="F12" s="83"/>
      <c r="G12" s="83"/>
      <c r="H12" s="84"/>
      <c r="I12" s="52">
        <v>229.68</v>
      </c>
    </row>
    <row r="13" spans="1:9">
      <c r="A13" s="42" t="s">
        <v>116</v>
      </c>
      <c r="B13" s="82"/>
      <c r="C13" s="83"/>
      <c r="D13" s="83"/>
      <c r="E13" s="83"/>
      <c r="F13" s="83"/>
      <c r="G13" s="83"/>
      <c r="H13" s="84"/>
      <c r="I13" s="52">
        <v>229.68</v>
      </c>
    </row>
    <row r="14" spans="1:9" ht="28">
      <c r="A14" s="42" t="s">
        <v>161</v>
      </c>
      <c r="B14" s="82"/>
      <c r="C14" s="83"/>
      <c r="D14" s="83"/>
      <c r="E14" s="83"/>
      <c r="F14" s="83"/>
      <c r="G14" s="83"/>
      <c r="H14" s="84"/>
      <c r="I14" s="52">
        <v>229.68</v>
      </c>
    </row>
    <row r="15" spans="1:9">
      <c r="A15" s="42" t="s">
        <v>120</v>
      </c>
      <c r="B15" s="82"/>
      <c r="C15" s="83"/>
      <c r="D15" s="83"/>
      <c r="E15" s="83"/>
      <c r="F15" s="83"/>
      <c r="G15" s="83"/>
      <c r="H15" s="84"/>
      <c r="I15" s="52">
        <v>158.69</v>
      </c>
    </row>
    <row r="16" spans="1:9">
      <c r="A16" s="42" t="s">
        <v>117</v>
      </c>
      <c r="B16" s="82"/>
      <c r="C16" s="83"/>
      <c r="D16" s="83"/>
      <c r="E16" s="83"/>
      <c r="F16" s="83"/>
      <c r="G16" s="83"/>
      <c r="H16" s="84"/>
      <c r="I16" s="52">
        <v>336.17</v>
      </c>
    </row>
    <row r="17" spans="1:9">
      <c r="A17" s="42" t="s">
        <v>157</v>
      </c>
      <c r="B17" s="82"/>
      <c r="C17" s="83"/>
      <c r="D17" s="83"/>
      <c r="E17" s="83"/>
      <c r="F17" s="83"/>
      <c r="G17" s="83"/>
      <c r="H17" s="84"/>
      <c r="I17" s="52">
        <v>182.7</v>
      </c>
    </row>
    <row r="18" spans="1:9">
      <c r="A18" s="42" t="s">
        <v>192</v>
      </c>
      <c r="B18" s="82"/>
      <c r="C18" s="83"/>
      <c r="D18" s="83"/>
      <c r="E18" s="83"/>
      <c r="F18" s="83"/>
      <c r="G18" s="83"/>
      <c r="H18" s="84"/>
      <c r="I18" s="52">
        <v>282</v>
      </c>
    </row>
    <row r="19" spans="1:9">
      <c r="A19" s="42" t="s">
        <v>193</v>
      </c>
      <c r="B19" s="82"/>
      <c r="C19" s="83"/>
      <c r="D19" s="83"/>
      <c r="E19" s="83"/>
      <c r="F19" s="83"/>
      <c r="G19" s="83"/>
      <c r="H19" s="84"/>
      <c r="I19" s="52">
        <v>230</v>
      </c>
    </row>
    <row r="20" spans="1:9">
      <c r="A20" s="42" t="s">
        <v>119</v>
      </c>
      <c r="B20" s="82"/>
      <c r="C20" s="83"/>
      <c r="D20" s="83"/>
      <c r="E20" s="83"/>
      <c r="F20" s="83"/>
      <c r="G20" s="83"/>
      <c r="H20" s="84"/>
      <c r="I20" s="52">
        <v>182.7</v>
      </c>
    </row>
    <row r="21" spans="1:9">
      <c r="A21" s="42" t="s">
        <v>194</v>
      </c>
      <c r="B21" s="82"/>
      <c r="C21" s="83"/>
      <c r="D21" s="83"/>
      <c r="E21" s="83"/>
      <c r="F21" s="83"/>
      <c r="G21" s="83"/>
      <c r="H21" s="84"/>
      <c r="I21" s="52">
        <v>415</v>
      </c>
    </row>
    <row r="22" spans="1:9">
      <c r="A22" s="42" t="s">
        <v>195</v>
      </c>
      <c r="B22" s="82"/>
      <c r="C22" s="83"/>
      <c r="D22" s="83"/>
      <c r="E22" s="83"/>
      <c r="F22" s="83"/>
      <c r="G22" s="83"/>
      <c r="H22" s="84"/>
      <c r="I22" s="52">
        <v>415</v>
      </c>
    </row>
    <row r="23" spans="1:9">
      <c r="A23" s="42" t="s">
        <v>160</v>
      </c>
      <c r="B23" s="82"/>
      <c r="C23" s="83"/>
      <c r="D23" s="83"/>
      <c r="E23" s="83"/>
      <c r="F23" s="83"/>
      <c r="G23" s="83"/>
      <c r="H23" s="84"/>
      <c r="I23" s="52">
        <v>345</v>
      </c>
    </row>
    <row r="24" spans="1:9">
      <c r="A24" s="42" t="s">
        <v>159</v>
      </c>
      <c r="B24" s="82"/>
      <c r="C24" s="83"/>
      <c r="D24" s="83"/>
      <c r="E24" s="83"/>
      <c r="F24" s="83"/>
      <c r="G24" s="83"/>
      <c r="H24" s="84"/>
      <c r="I24" s="52">
        <v>355</v>
      </c>
    </row>
    <row r="25" spans="1:9">
      <c r="A25" s="42" t="s">
        <v>121</v>
      </c>
      <c r="B25" s="82"/>
      <c r="C25" s="83"/>
      <c r="D25" s="83"/>
      <c r="E25" s="83"/>
      <c r="F25" s="83"/>
      <c r="G25" s="83"/>
      <c r="H25" s="84"/>
      <c r="I25" s="52">
        <v>182.7</v>
      </c>
    </row>
    <row r="26" spans="1:9">
      <c r="A26" s="42" t="s">
        <v>129</v>
      </c>
      <c r="B26" s="82"/>
      <c r="C26" s="83"/>
      <c r="D26" s="83"/>
      <c r="E26" s="83"/>
      <c r="F26" s="83"/>
      <c r="G26" s="83"/>
      <c r="H26" s="84"/>
      <c r="I26" s="52">
        <v>158.69</v>
      </c>
    </row>
    <row r="27" spans="1:9">
      <c r="A27" s="42" t="s">
        <v>196</v>
      </c>
      <c r="B27" s="82"/>
      <c r="C27" s="83"/>
      <c r="D27" s="83"/>
      <c r="E27" s="83"/>
      <c r="F27" s="83"/>
      <c r="G27" s="83"/>
      <c r="H27" s="84"/>
      <c r="I27" s="52">
        <v>282</v>
      </c>
    </row>
    <row r="28" spans="1:9">
      <c r="A28" s="42" t="s">
        <v>154</v>
      </c>
      <c r="B28" s="82"/>
      <c r="C28" s="83"/>
      <c r="D28" s="83"/>
      <c r="E28" s="83"/>
      <c r="F28" s="83"/>
      <c r="G28" s="83"/>
      <c r="H28" s="84"/>
      <c r="I28" s="52">
        <v>182.7</v>
      </c>
    </row>
    <row r="29" spans="1:9">
      <c r="A29" s="42" t="s">
        <v>158</v>
      </c>
      <c r="B29" s="82"/>
      <c r="C29" s="83"/>
      <c r="D29" s="83"/>
      <c r="E29" s="83"/>
      <c r="F29" s="83"/>
      <c r="G29" s="83"/>
      <c r="H29" s="84"/>
      <c r="I29" s="52">
        <v>158.69</v>
      </c>
    </row>
    <row r="30" spans="1:9">
      <c r="A30" s="42" t="s">
        <v>122</v>
      </c>
      <c r="B30" s="82"/>
      <c r="C30" s="83"/>
      <c r="D30" s="83"/>
      <c r="E30" s="83"/>
      <c r="F30" s="83"/>
      <c r="G30" s="83"/>
      <c r="H30" s="84"/>
      <c r="I30" s="52">
        <v>182.7</v>
      </c>
    </row>
    <row r="31" spans="1:9">
      <c r="A31" s="42" t="s">
        <v>130</v>
      </c>
      <c r="B31" s="82"/>
      <c r="C31" s="83"/>
      <c r="D31" s="83"/>
      <c r="E31" s="83"/>
      <c r="F31" s="83"/>
      <c r="G31" s="83"/>
      <c r="H31" s="84"/>
      <c r="I31" s="52">
        <v>158.69</v>
      </c>
    </row>
    <row r="32" spans="1:9">
      <c r="A32" s="42" t="s">
        <v>124</v>
      </c>
      <c r="B32" s="82"/>
      <c r="C32" s="83"/>
      <c r="D32" s="83"/>
      <c r="E32" s="83"/>
      <c r="F32" s="83"/>
      <c r="G32" s="83"/>
      <c r="H32" s="84"/>
      <c r="I32" s="52">
        <v>281.88</v>
      </c>
    </row>
    <row r="33" spans="1:9">
      <c r="A33" s="42" t="s">
        <v>156</v>
      </c>
      <c r="B33" s="82"/>
      <c r="C33" s="83"/>
      <c r="D33" s="83"/>
      <c r="E33" s="83"/>
      <c r="F33" s="83"/>
      <c r="G33" s="83"/>
      <c r="H33" s="84"/>
      <c r="I33" s="52">
        <v>182.7</v>
      </c>
    </row>
    <row r="34" spans="1:9">
      <c r="A34" s="42" t="s">
        <v>123</v>
      </c>
      <c r="B34" s="82"/>
      <c r="C34" s="83"/>
      <c r="D34" s="83"/>
      <c r="E34" s="83"/>
      <c r="F34" s="83"/>
      <c r="G34" s="83"/>
      <c r="H34" s="84"/>
      <c r="I34" s="52">
        <v>182.7</v>
      </c>
    </row>
    <row r="35" spans="1:9">
      <c r="A35" s="42" t="s">
        <v>131</v>
      </c>
      <c r="B35" s="82"/>
      <c r="C35" s="83"/>
      <c r="D35" s="83"/>
      <c r="E35" s="83"/>
      <c r="F35" s="83"/>
      <c r="G35" s="83"/>
      <c r="H35" s="84"/>
      <c r="I35" s="52">
        <v>158.69</v>
      </c>
    </row>
    <row r="36" spans="1:9">
      <c r="A36" s="42" t="s">
        <v>125</v>
      </c>
      <c r="B36" s="82"/>
      <c r="C36" s="83"/>
      <c r="D36" s="83"/>
      <c r="E36" s="83"/>
      <c r="F36" s="83"/>
      <c r="G36" s="83"/>
      <c r="H36" s="84"/>
      <c r="I36" s="52">
        <v>158.69</v>
      </c>
    </row>
    <row r="37" spans="1:9">
      <c r="A37" s="42" t="s">
        <v>132</v>
      </c>
      <c r="B37" s="82"/>
      <c r="C37" s="83"/>
      <c r="D37" s="83"/>
      <c r="E37" s="83"/>
      <c r="F37" s="83"/>
      <c r="G37" s="83"/>
      <c r="H37" s="84"/>
      <c r="I37" s="52">
        <v>158.69</v>
      </c>
    </row>
    <row r="38" spans="1:9">
      <c r="A38" s="42" t="s">
        <v>141</v>
      </c>
      <c r="B38" s="82"/>
      <c r="C38" s="83"/>
      <c r="D38" s="83"/>
      <c r="E38" s="83"/>
      <c r="F38" s="83"/>
      <c r="G38" s="83"/>
      <c r="H38" s="84"/>
      <c r="I38" s="52">
        <v>307.98</v>
      </c>
    </row>
    <row r="39" spans="1:9">
      <c r="A39" s="42" t="s">
        <v>142</v>
      </c>
      <c r="B39" s="82"/>
      <c r="C39" s="83"/>
      <c r="D39" s="83"/>
      <c r="E39" s="83"/>
      <c r="F39" s="83"/>
      <c r="G39" s="83"/>
      <c r="H39" s="84"/>
      <c r="I39" s="52">
        <v>240.12</v>
      </c>
    </row>
    <row r="40" spans="1:9">
      <c r="A40" s="42" t="s">
        <v>144</v>
      </c>
      <c r="B40" s="82"/>
      <c r="C40" s="83"/>
      <c r="D40" s="83"/>
      <c r="E40" s="83"/>
      <c r="F40" s="83"/>
      <c r="G40" s="83"/>
      <c r="H40" s="84"/>
      <c r="I40" s="52">
        <v>370.62</v>
      </c>
    </row>
    <row r="41" spans="1:9">
      <c r="A41" s="42" t="s">
        <v>145</v>
      </c>
      <c r="B41" s="82"/>
      <c r="C41" s="83"/>
      <c r="D41" s="83"/>
      <c r="E41" s="83"/>
      <c r="F41" s="83"/>
      <c r="G41" s="83"/>
      <c r="H41" s="84"/>
      <c r="I41" s="52">
        <v>349.74</v>
      </c>
    </row>
    <row r="42" spans="1:9">
      <c r="A42" s="42" t="s">
        <v>146</v>
      </c>
      <c r="B42" s="82"/>
      <c r="C42" s="83"/>
      <c r="D42" s="83"/>
      <c r="E42" s="83"/>
      <c r="F42" s="83"/>
      <c r="G42" s="83"/>
      <c r="H42" s="84"/>
      <c r="I42" s="52">
        <v>229.68</v>
      </c>
    </row>
    <row r="43" spans="1:9">
      <c r="A43" s="42" t="s">
        <v>149</v>
      </c>
      <c r="B43" s="82"/>
      <c r="C43" s="83"/>
      <c r="D43" s="83"/>
      <c r="E43" s="83"/>
      <c r="F43" s="83"/>
      <c r="G43" s="83"/>
      <c r="H43" s="84"/>
      <c r="I43" s="52">
        <v>158.69</v>
      </c>
    </row>
    <row r="44" spans="1:9">
      <c r="A44" s="42" t="s">
        <v>136</v>
      </c>
      <c r="B44" s="82"/>
      <c r="C44" s="83"/>
      <c r="D44" s="83"/>
      <c r="E44" s="83"/>
      <c r="F44" s="83"/>
      <c r="G44" s="83"/>
      <c r="H44" s="84"/>
      <c r="I44" s="52">
        <v>229.68</v>
      </c>
    </row>
    <row r="45" spans="1:9">
      <c r="A45" s="42" t="s">
        <v>148</v>
      </c>
      <c r="B45" s="82"/>
      <c r="C45" s="83"/>
      <c r="D45" s="83"/>
      <c r="E45" s="83"/>
      <c r="F45" s="83"/>
      <c r="G45" s="83"/>
      <c r="H45" s="84"/>
      <c r="I45" s="52">
        <v>158.69</v>
      </c>
    </row>
    <row r="46" spans="1:9">
      <c r="A46" s="42" t="s">
        <v>140</v>
      </c>
      <c r="B46" s="82"/>
      <c r="C46" s="83"/>
      <c r="D46" s="83"/>
      <c r="E46" s="83"/>
      <c r="F46" s="83"/>
      <c r="G46" s="83"/>
      <c r="H46" s="84"/>
      <c r="I46" s="52">
        <v>167.04</v>
      </c>
    </row>
    <row r="47" spans="1:9">
      <c r="A47" s="42" t="s">
        <v>135</v>
      </c>
      <c r="B47" s="82"/>
      <c r="C47" s="83"/>
      <c r="D47" s="83"/>
      <c r="E47" s="83"/>
      <c r="F47" s="83"/>
      <c r="G47" s="83"/>
      <c r="H47" s="84"/>
      <c r="I47" s="52">
        <v>229.68</v>
      </c>
    </row>
    <row r="48" spans="1:9">
      <c r="A48" s="42" t="s">
        <v>147</v>
      </c>
      <c r="B48" s="82"/>
      <c r="C48" s="83"/>
      <c r="D48" s="83"/>
      <c r="E48" s="83"/>
      <c r="F48" s="83"/>
      <c r="G48" s="83"/>
      <c r="H48" s="84"/>
      <c r="I48" s="52">
        <v>158.69</v>
      </c>
    </row>
    <row r="49" spans="1:9">
      <c r="A49" s="42" t="s">
        <v>150</v>
      </c>
      <c r="B49" s="82"/>
      <c r="C49" s="83"/>
      <c r="D49" s="83"/>
      <c r="E49" s="83"/>
      <c r="F49" s="83"/>
      <c r="G49" s="83"/>
      <c r="H49" s="84"/>
      <c r="I49" s="52">
        <v>281.88</v>
      </c>
    </row>
    <row r="50" spans="1:9">
      <c r="A50" s="42" t="s">
        <v>197</v>
      </c>
      <c r="B50" s="82"/>
      <c r="C50" s="83"/>
      <c r="D50" s="83"/>
      <c r="E50" s="83"/>
      <c r="F50" s="83"/>
      <c r="G50" s="83"/>
      <c r="H50" s="84"/>
      <c r="I50" s="52">
        <v>255</v>
      </c>
    </row>
    <row r="51" spans="1:9">
      <c r="A51" s="42" t="s">
        <v>151</v>
      </c>
      <c r="B51" s="82"/>
      <c r="C51" s="83"/>
      <c r="D51" s="83"/>
      <c r="E51" s="83"/>
      <c r="F51" s="83"/>
      <c r="G51" s="83"/>
      <c r="H51" s="84"/>
      <c r="I51" s="52">
        <v>182.7</v>
      </c>
    </row>
    <row r="52" spans="1:9">
      <c r="A52" s="42" t="s">
        <v>152</v>
      </c>
      <c r="B52" s="82"/>
      <c r="C52" s="83"/>
      <c r="D52" s="83"/>
      <c r="E52" s="83"/>
      <c r="F52" s="83"/>
      <c r="G52" s="83"/>
      <c r="H52" s="84"/>
      <c r="I52" s="52">
        <v>158.69</v>
      </c>
    </row>
    <row r="53" spans="1:9">
      <c r="A53" s="42" t="s">
        <v>153</v>
      </c>
      <c r="B53" s="82"/>
      <c r="C53" s="83"/>
      <c r="D53" s="83"/>
      <c r="E53" s="83"/>
      <c r="F53" s="83"/>
      <c r="G53" s="83"/>
      <c r="H53" s="84"/>
      <c r="I53" s="52">
        <v>129.46</v>
      </c>
    </row>
    <row r="54" spans="1:9">
      <c r="A54" s="42" t="s">
        <v>118</v>
      </c>
      <c r="B54" s="82"/>
      <c r="C54" s="83"/>
      <c r="D54" s="83"/>
      <c r="E54" s="83"/>
      <c r="F54" s="83"/>
      <c r="G54" s="83"/>
      <c r="H54" s="84"/>
      <c r="I54" s="52">
        <v>281.88</v>
      </c>
    </row>
    <row r="55" spans="1:9">
      <c r="A55" s="42" t="s">
        <v>155</v>
      </c>
      <c r="B55" s="82"/>
      <c r="C55" s="83"/>
      <c r="D55" s="83"/>
      <c r="E55" s="83"/>
      <c r="F55" s="83"/>
      <c r="G55" s="83"/>
      <c r="H55" s="84"/>
      <c r="I55" s="52">
        <v>229.68</v>
      </c>
    </row>
    <row r="56" spans="1:9">
      <c r="A56" s="42" t="s">
        <v>137</v>
      </c>
      <c r="B56" s="82"/>
      <c r="C56" s="83"/>
      <c r="D56" s="83"/>
      <c r="E56" s="83"/>
      <c r="F56" s="83"/>
      <c r="G56" s="83"/>
      <c r="H56" s="84"/>
      <c r="I56" s="52">
        <v>229.68</v>
      </c>
    </row>
    <row r="57" spans="1:9">
      <c r="A57" s="42" t="s">
        <v>126</v>
      </c>
      <c r="B57" s="82"/>
      <c r="C57" s="83"/>
      <c r="D57" s="83"/>
      <c r="E57" s="83"/>
      <c r="F57" s="83"/>
      <c r="G57" s="83"/>
      <c r="H57" s="84"/>
      <c r="I57" s="52">
        <v>229.68</v>
      </c>
    </row>
    <row r="58" spans="1:9">
      <c r="A58" s="42" t="s">
        <v>139</v>
      </c>
      <c r="B58" s="82"/>
      <c r="C58" s="83"/>
      <c r="D58" s="83"/>
      <c r="E58" s="83"/>
      <c r="F58" s="83"/>
      <c r="G58" s="83"/>
      <c r="H58" s="84"/>
      <c r="I58" s="52">
        <v>182.7</v>
      </c>
    </row>
    <row r="59" spans="1:9">
      <c r="A59" s="42" t="s">
        <v>138</v>
      </c>
      <c r="B59" s="82"/>
      <c r="C59" s="83"/>
      <c r="D59" s="83"/>
      <c r="E59" s="83"/>
      <c r="F59" s="83"/>
      <c r="G59" s="83"/>
      <c r="H59" s="84"/>
      <c r="I59" s="52">
        <v>229.68</v>
      </c>
    </row>
    <row r="60" spans="1:9">
      <c r="A60" s="42" t="s">
        <v>127</v>
      </c>
      <c r="B60" s="82"/>
      <c r="C60" s="83"/>
      <c r="D60" s="83"/>
      <c r="E60" s="83"/>
      <c r="F60" s="83"/>
      <c r="G60" s="83"/>
      <c r="H60" s="84"/>
      <c r="I60" s="52">
        <v>182.7</v>
      </c>
    </row>
    <row r="61" spans="1:9">
      <c r="A61" s="42" t="s">
        <v>133</v>
      </c>
      <c r="B61" s="82"/>
      <c r="C61" s="83"/>
      <c r="D61" s="83"/>
      <c r="E61" s="83"/>
      <c r="F61" s="83"/>
      <c r="G61" s="83"/>
      <c r="H61" s="84"/>
      <c r="I61" s="52">
        <v>158.69</v>
      </c>
    </row>
    <row r="62" spans="1:9">
      <c r="A62" s="42" t="s">
        <v>128</v>
      </c>
      <c r="B62" s="82"/>
      <c r="C62" s="83"/>
      <c r="D62" s="83"/>
      <c r="E62" s="83"/>
      <c r="F62" s="83"/>
      <c r="G62" s="83"/>
      <c r="H62" s="84"/>
      <c r="I62" s="52">
        <v>182.7</v>
      </c>
    </row>
    <row r="63" spans="1:9">
      <c r="A63" s="42" t="s">
        <v>134</v>
      </c>
      <c r="B63" s="82"/>
      <c r="C63" s="83"/>
      <c r="D63" s="83"/>
      <c r="E63" s="83"/>
      <c r="F63" s="83"/>
      <c r="G63" s="83"/>
      <c r="H63" s="84"/>
      <c r="I63" s="52">
        <v>158.69</v>
      </c>
    </row>
  </sheetData>
  <mergeCells count="59">
    <mergeCell ref="B62:H62"/>
    <mergeCell ref="B63:H63"/>
    <mergeCell ref="B14:H14"/>
    <mergeCell ref="A3:I3"/>
    <mergeCell ref="A6:A8"/>
    <mergeCell ref="B6:H8"/>
    <mergeCell ref="B9:H9"/>
    <mergeCell ref="B10:H10"/>
    <mergeCell ref="B11:H11"/>
    <mergeCell ref="B12:H12"/>
    <mergeCell ref="B13:H13"/>
    <mergeCell ref="B42:H42"/>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44:H44"/>
    <mergeCell ref="B45:H45"/>
    <mergeCell ref="B46:H46"/>
    <mergeCell ref="B58:H58"/>
    <mergeCell ref="B47:H47"/>
    <mergeCell ref="B48:H48"/>
    <mergeCell ref="B49:H49"/>
    <mergeCell ref="B59:H59"/>
    <mergeCell ref="B60:H60"/>
    <mergeCell ref="B61:H61"/>
    <mergeCell ref="I6:I7"/>
    <mergeCell ref="B57:H57"/>
    <mergeCell ref="B51:H51"/>
    <mergeCell ref="B52:H52"/>
    <mergeCell ref="B53:H53"/>
    <mergeCell ref="B54:H54"/>
    <mergeCell ref="B55:H55"/>
    <mergeCell ref="B56:H56"/>
    <mergeCell ref="B50:H50"/>
    <mergeCell ref="B39:H39"/>
    <mergeCell ref="B40:H40"/>
    <mergeCell ref="B41:H41"/>
    <mergeCell ref="B43:H43"/>
  </mergeCells>
  <dataValidations disablePrompts="1" count="2">
    <dataValidation type="textLength" allowBlank="1" showInputMessage="1" showErrorMessage="1" sqref="A10:B63" xr:uid="{EB191062-1618-4846-A3D1-9D21B9A55FBF}">
      <formula1>0</formula1>
      <formula2>100</formula2>
    </dataValidation>
    <dataValidation type="decimal" allowBlank="1" showInputMessage="1" showErrorMessage="1" sqref="I10:I63" xr:uid="{934B3FA0-EAC0-4C9D-92A6-304FC7A2BBA4}">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2.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3.xml><?xml version="1.0" encoding="utf-8"?>
<ds:datastoreItem xmlns:ds="http://schemas.openxmlformats.org/officeDocument/2006/customXml" ds:itemID="{9DACB058-43D3-479F-99FF-1A89A9698D50}">
  <ds:schemaRefs>
    <ds:schemaRef ds:uri="a0fa0a95-26cc-43ef-8e2e-3e9b9f1479dd"/>
    <ds:schemaRef ds:uri="http://www.w3.org/XML/1998/namespace"/>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aa774581-05aa-45f4-947c-a08b2d526363"/>
  </ds:schemaRefs>
</ds:datastoreItem>
</file>

<file path=customXml/itemProps4.xml><?xml version="1.0" encoding="utf-8"?>
<ds:datastoreItem xmlns:ds="http://schemas.openxmlformats.org/officeDocument/2006/customXml" ds:itemID="{5D757B6E-D6C6-4F06-B9A4-75EC4E7A5C3D}"/>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Miller, Kristi</cp:lastModifiedBy>
  <cp:revision/>
  <dcterms:created xsi:type="dcterms:W3CDTF">2016-03-10T03:51:13Z</dcterms:created>
  <dcterms:modified xsi:type="dcterms:W3CDTF">2026-02-24T03:26:13Z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